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g/Desktop/"/>
    </mc:Choice>
  </mc:AlternateContent>
  <xr:revisionPtr revIDLastSave="0" documentId="13_ncr:1_{A1333415-BE0C-444C-A89F-57B5EF57336E}" xr6:coauthVersionLast="43" xr6:coauthVersionMax="43" xr10:uidLastSave="{00000000-0000-0000-0000-000000000000}"/>
  <bookViews>
    <workbookView xWindow="0" yWindow="460" windowWidth="24500" windowHeight="14820" xr2:uid="{DB429833-F864-5345-986F-20629396A934}"/>
  </bookViews>
  <sheets>
    <sheet name="Total Life Cycle Data" sheetId="6" r:id="rId1"/>
    <sheet name="Recycling" sheetId="8" r:id="rId2"/>
    <sheet name="EoLCollection Totals" sheetId="7" r:id="rId3"/>
    <sheet name="Consumer &amp; General" sheetId="1" r:id="rId4"/>
    <sheet name="C&amp;D waste" sheetId="4" r:id="rId5"/>
    <sheet name="Transportation" sheetId="3" r:id="rId6"/>
    <sheet name="Electric" sheetId="5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3" i="7" l="1"/>
  <c r="E48" i="7"/>
  <c r="B9" i="5" l="1"/>
  <c r="B10" i="5" s="1"/>
  <c r="B11" i="5" s="1"/>
  <c r="A6" i="5"/>
  <c r="C5" i="5"/>
  <c r="C4" i="5"/>
  <c r="A4" i="5"/>
  <c r="C13" i="5" l="1"/>
  <c r="D13" i="5" s="1"/>
  <c r="C58" i="5"/>
  <c r="D58" i="5" l="1"/>
  <c r="C42" i="5"/>
  <c r="C36" i="5"/>
  <c r="C32" i="5"/>
  <c r="C28" i="5"/>
  <c r="C24" i="5"/>
  <c r="C20" i="5"/>
  <c r="C16" i="5"/>
  <c r="C53" i="5"/>
  <c r="C47" i="5"/>
  <c r="C43" i="5"/>
  <c r="C39" i="5"/>
  <c r="C33" i="5"/>
  <c r="C27" i="5"/>
  <c r="C21" i="5"/>
  <c r="C15" i="5"/>
  <c r="C56" i="5"/>
  <c r="C54" i="5"/>
  <c r="C52" i="5"/>
  <c r="C50" i="5"/>
  <c r="C48" i="5"/>
  <c r="C46" i="5"/>
  <c r="C44" i="5"/>
  <c r="C40" i="5"/>
  <c r="C38" i="5"/>
  <c r="C34" i="5"/>
  <c r="C30" i="5"/>
  <c r="C26" i="5"/>
  <c r="C22" i="5"/>
  <c r="C18" i="5"/>
  <c r="C14" i="5"/>
  <c r="C55" i="5"/>
  <c r="C51" i="5"/>
  <c r="C49" i="5"/>
  <c r="C45" i="5"/>
  <c r="C41" i="5"/>
  <c r="C37" i="5"/>
  <c r="C31" i="5"/>
  <c r="C25" i="5"/>
  <c r="C19" i="5"/>
  <c r="C57" i="5"/>
  <c r="C35" i="5"/>
  <c r="C29" i="5"/>
  <c r="C23" i="5"/>
  <c r="C17" i="5"/>
  <c r="D57" i="5" l="1"/>
  <c r="E47" i="7"/>
  <c r="D56" i="5"/>
  <c r="E46" i="7"/>
  <c r="D55" i="5"/>
  <c r="E45" i="7"/>
  <c r="D50" i="5"/>
  <c r="E40" i="7"/>
  <c r="D51" i="5"/>
  <c r="E41" i="7"/>
  <c r="D48" i="5"/>
  <c r="E38" i="7"/>
  <c r="D45" i="5"/>
  <c r="E35" i="7"/>
  <c r="D44" i="5"/>
  <c r="E34" i="7"/>
  <c r="D52" i="5"/>
  <c r="E42" i="7"/>
  <c r="D43" i="5"/>
  <c r="E33" i="7"/>
  <c r="D53" i="5"/>
  <c r="E43" i="7"/>
  <c r="D49" i="5"/>
  <c r="E39" i="7"/>
  <c r="D46" i="5"/>
  <c r="E36" i="7"/>
  <c r="D54" i="5"/>
  <c r="E44" i="7"/>
  <c r="D47" i="5"/>
  <c r="E37" i="7"/>
  <c r="D42" i="5"/>
  <c r="E32" i="7"/>
  <c r="D23" i="5"/>
  <c r="E13" i="7"/>
  <c r="D41" i="5"/>
  <c r="E31" i="7"/>
  <c r="D40" i="5"/>
  <c r="E30" i="7"/>
  <c r="D39" i="5"/>
  <c r="E29" i="7"/>
  <c r="D30" i="5"/>
  <c r="E20" i="7"/>
  <c r="D21" i="5"/>
  <c r="E11" i="7"/>
  <c r="D20" i="5"/>
  <c r="E10" i="7"/>
  <c r="D36" i="5"/>
  <c r="E26" i="7"/>
  <c r="D19" i="5"/>
  <c r="E9" i="7"/>
  <c r="D26" i="5"/>
  <c r="E16" i="7"/>
  <c r="D29" i="5"/>
  <c r="E19" i="7"/>
  <c r="D35" i="5"/>
  <c r="E25" i="7"/>
  <c r="D34" i="5"/>
  <c r="E24" i="7"/>
  <c r="D27" i="5"/>
  <c r="E17" i="7"/>
  <c r="D24" i="5"/>
  <c r="E14" i="7"/>
  <c r="D32" i="5"/>
  <c r="E22" i="7"/>
  <c r="D25" i="5"/>
  <c r="E15" i="7"/>
  <c r="D31" i="5"/>
  <c r="E21" i="7"/>
  <c r="D37" i="5"/>
  <c r="E27" i="7"/>
  <c r="D22" i="5"/>
  <c r="E12" i="7"/>
  <c r="D38" i="5"/>
  <c r="E28" i="7"/>
  <c r="D33" i="5"/>
  <c r="E23" i="7"/>
  <c r="D28" i="5"/>
  <c r="E18" i="7"/>
  <c r="D15" i="5"/>
  <c r="E5" i="7"/>
  <c r="D16" i="5"/>
  <c r="E6" i="7"/>
  <c r="D14" i="5"/>
  <c r="E4" i="7"/>
  <c r="D18" i="5"/>
  <c r="E8" i="7"/>
  <c r="D17" i="5"/>
  <c r="E7" i="7"/>
  <c r="E13" i="5" l="1"/>
  <c r="G6" i="6"/>
  <c r="G7" i="6"/>
  <c r="G8" i="6"/>
  <c r="G9" i="6"/>
  <c r="G5" i="6"/>
  <c r="B3" i="6" l="1"/>
  <c r="C3" i="6"/>
  <c r="D3" i="6"/>
  <c r="E3" i="6"/>
  <c r="F3" i="6"/>
  <c r="H3" i="6"/>
  <c r="I3" i="6"/>
  <c r="J3" i="6"/>
  <c r="K3" i="6"/>
  <c r="J3" i="7" l="1"/>
  <c r="M5" i="6"/>
  <c r="W6" i="1" l="1"/>
  <c r="D48" i="4" l="1"/>
  <c r="G10" i="6" l="1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3" i="6" l="1"/>
  <c r="E7" i="6"/>
  <c r="E6" i="6"/>
  <c r="E5" i="6"/>
  <c r="E10" i="6"/>
  <c r="E9" i="6"/>
  <c r="E8" i="6"/>
  <c r="F50" i="6" l="1"/>
  <c r="F49" i="6"/>
  <c r="F48" i="6"/>
  <c r="F47" i="6"/>
  <c r="E25" i="6"/>
  <c r="E24" i="6"/>
  <c r="E20" i="6"/>
  <c r="E22" i="6" s="1"/>
  <c r="E23" i="6" s="1"/>
  <c r="E19" i="6"/>
  <c r="E15" i="6"/>
  <c r="E17" i="6" s="1"/>
  <c r="E18" i="6" s="1"/>
  <c r="E14" i="6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3" i="7"/>
  <c r="E11" i="6" l="1"/>
  <c r="E12" i="6" s="1"/>
  <c r="E13" i="6" s="1"/>
  <c r="E21" i="6"/>
  <c r="E16" i="6"/>
  <c r="I7" i="7"/>
  <c r="I11" i="7"/>
  <c r="I15" i="7"/>
  <c r="I19" i="7"/>
  <c r="I23" i="7"/>
  <c r="I27" i="7"/>
  <c r="I31" i="7"/>
  <c r="I35" i="7"/>
  <c r="I39" i="7"/>
  <c r="I43" i="7"/>
  <c r="I47" i="7"/>
  <c r="J5" i="3"/>
  <c r="I4" i="7" s="1"/>
  <c r="J6" i="3"/>
  <c r="I5" i="7" s="1"/>
  <c r="J7" i="3"/>
  <c r="I6" i="7" s="1"/>
  <c r="J8" i="3"/>
  <c r="J9" i="3"/>
  <c r="I8" i="7" s="1"/>
  <c r="J10" i="3"/>
  <c r="I9" i="7" s="1"/>
  <c r="J11" i="3"/>
  <c r="I10" i="7" s="1"/>
  <c r="J12" i="3"/>
  <c r="J13" i="3"/>
  <c r="I12" i="7" s="1"/>
  <c r="J14" i="3"/>
  <c r="I13" i="7" s="1"/>
  <c r="J15" i="3"/>
  <c r="I14" i="7" s="1"/>
  <c r="J16" i="3"/>
  <c r="J17" i="3"/>
  <c r="I16" i="7" s="1"/>
  <c r="J18" i="3"/>
  <c r="I17" i="7" s="1"/>
  <c r="J19" i="3"/>
  <c r="I18" i="7" s="1"/>
  <c r="J20" i="3"/>
  <c r="J21" i="3"/>
  <c r="I20" i="7" s="1"/>
  <c r="J22" i="3"/>
  <c r="I21" i="7" s="1"/>
  <c r="J23" i="3"/>
  <c r="I22" i="7" s="1"/>
  <c r="J24" i="3"/>
  <c r="J25" i="3"/>
  <c r="I24" i="7" s="1"/>
  <c r="J26" i="3"/>
  <c r="I25" i="7" s="1"/>
  <c r="J27" i="3"/>
  <c r="I26" i="7" s="1"/>
  <c r="J28" i="3"/>
  <c r="J29" i="3"/>
  <c r="I28" i="7" s="1"/>
  <c r="J30" i="3"/>
  <c r="I29" i="7" s="1"/>
  <c r="J31" i="3"/>
  <c r="I30" i="7" s="1"/>
  <c r="J32" i="3"/>
  <c r="J33" i="3"/>
  <c r="I32" i="7" s="1"/>
  <c r="J34" i="3"/>
  <c r="I33" i="7" s="1"/>
  <c r="J35" i="3"/>
  <c r="I34" i="7" s="1"/>
  <c r="J36" i="3"/>
  <c r="J37" i="3"/>
  <c r="I36" i="7" s="1"/>
  <c r="J38" i="3"/>
  <c r="I37" i="7" s="1"/>
  <c r="J39" i="3"/>
  <c r="I38" i="7" s="1"/>
  <c r="J40" i="3"/>
  <c r="J41" i="3"/>
  <c r="I40" i="7" s="1"/>
  <c r="J42" i="3"/>
  <c r="I41" i="7" s="1"/>
  <c r="J43" i="3"/>
  <c r="I42" i="7" s="1"/>
  <c r="J44" i="3"/>
  <c r="J45" i="3"/>
  <c r="I44" i="7" s="1"/>
  <c r="J46" i="3"/>
  <c r="I45" i="7" s="1"/>
  <c r="J47" i="3"/>
  <c r="I46" i="7" s="1"/>
  <c r="J48" i="3"/>
  <c r="J49" i="3"/>
  <c r="I48" i="7" s="1"/>
  <c r="J4" i="3"/>
  <c r="I3" i="7" s="1"/>
  <c r="E3" i="7" l="1"/>
  <c r="D51" i="1" l="1"/>
  <c r="F5" i="3" l="1"/>
  <c r="D4" i="7" s="1"/>
  <c r="F6" i="3"/>
  <c r="D5" i="7" s="1"/>
  <c r="F7" i="3"/>
  <c r="D6" i="7" s="1"/>
  <c r="F8" i="3"/>
  <c r="D7" i="7" s="1"/>
  <c r="F9" i="3"/>
  <c r="D8" i="7" s="1"/>
  <c r="F10" i="3"/>
  <c r="D9" i="7" s="1"/>
  <c r="F11" i="3"/>
  <c r="D10" i="7" s="1"/>
  <c r="F12" i="3"/>
  <c r="D11" i="7" s="1"/>
  <c r="F13" i="3"/>
  <c r="D12" i="7" s="1"/>
  <c r="F14" i="3"/>
  <c r="D13" i="7" s="1"/>
  <c r="F15" i="3"/>
  <c r="D14" i="7" s="1"/>
  <c r="F16" i="3"/>
  <c r="D15" i="7" s="1"/>
  <c r="F17" i="3"/>
  <c r="D16" i="7" s="1"/>
  <c r="F18" i="3"/>
  <c r="D17" i="7" s="1"/>
  <c r="F19" i="3"/>
  <c r="D18" i="7" s="1"/>
  <c r="F20" i="3"/>
  <c r="D19" i="7" s="1"/>
  <c r="F21" i="3"/>
  <c r="D20" i="7" s="1"/>
  <c r="F22" i="3"/>
  <c r="D21" i="7" s="1"/>
  <c r="F23" i="3"/>
  <c r="D22" i="7" s="1"/>
  <c r="F24" i="3"/>
  <c r="D23" i="7" s="1"/>
  <c r="F25" i="3"/>
  <c r="D24" i="7" s="1"/>
  <c r="F26" i="3"/>
  <c r="D25" i="7" s="1"/>
  <c r="F27" i="3"/>
  <c r="D26" i="7" s="1"/>
  <c r="F28" i="3"/>
  <c r="D27" i="7" s="1"/>
  <c r="F29" i="3"/>
  <c r="D28" i="7" s="1"/>
  <c r="F30" i="3"/>
  <c r="D29" i="7" s="1"/>
  <c r="F31" i="3"/>
  <c r="D30" i="7" s="1"/>
  <c r="F32" i="3"/>
  <c r="D31" i="7" s="1"/>
  <c r="F33" i="3"/>
  <c r="D32" i="7" s="1"/>
  <c r="F34" i="3"/>
  <c r="D33" i="7" s="1"/>
  <c r="F35" i="3"/>
  <c r="D34" i="7" s="1"/>
  <c r="F36" i="3"/>
  <c r="D35" i="7" s="1"/>
  <c r="F37" i="3"/>
  <c r="D36" i="7" s="1"/>
  <c r="F38" i="3"/>
  <c r="D37" i="7" s="1"/>
  <c r="F39" i="3"/>
  <c r="D38" i="7" s="1"/>
  <c r="F40" i="3"/>
  <c r="D39" i="7" s="1"/>
  <c r="F41" i="3"/>
  <c r="D40" i="7" s="1"/>
  <c r="F42" i="3"/>
  <c r="D41" i="7" s="1"/>
  <c r="F43" i="3"/>
  <c r="D42" i="7" s="1"/>
  <c r="F44" i="3"/>
  <c r="D43" i="7" s="1"/>
  <c r="F45" i="3"/>
  <c r="D44" i="7" s="1"/>
  <c r="F46" i="3"/>
  <c r="D45" i="7" s="1"/>
  <c r="F47" i="3"/>
  <c r="D46" i="7" s="1"/>
  <c r="F48" i="3"/>
  <c r="D47" i="7" s="1"/>
  <c r="F49" i="3"/>
  <c r="D48" i="7" s="1"/>
  <c r="F4" i="3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36" i="1"/>
  <c r="E51" i="1"/>
  <c r="G51" i="1" s="1"/>
  <c r="E50" i="1"/>
  <c r="G50" i="1" s="1"/>
  <c r="H50" i="1" s="1"/>
  <c r="E46" i="1"/>
  <c r="G46" i="1" s="1"/>
  <c r="H46" i="1" s="1"/>
  <c r="E41" i="1"/>
  <c r="G41" i="1" s="1"/>
  <c r="H41" i="1" s="1"/>
  <c r="E36" i="1"/>
  <c r="G36" i="1" s="1"/>
  <c r="E26" i="1"/>
  <c r="G26" i="1" s="1"/>
  <c r="H26" i="1" s="1"/>
  <c r="E16" i="1"/>
  <c r="G16" i="1" s="1"/>
  <c r="H16" i="1" s="1"/>
  <c r="E6" i="1"/>
  <c r="G6" i="1" s="1"/>
  <c r="H6" i="1" s="1"/>
  <c r="B51" i="1"/>
  <c r="B50" i="1"/>
  <c r="B46" i="1"/>
  <c r="C46" i="1" s="1"/>
  <c r="H43" i="7" s="1"/>
  <c r="M45" i="6" s="1"/>
  <c r="B41" i="1"/>
  <c r="C41" i="1" s="1"/>
  <c r="B36" i="1"/>
  <c r="B26" i="1"/>
  <c r="B16" i="1"/>
  <c r="B6" i="1"/>
  <c r="H36" i="1" l="1"/>
  <c r="H51" i="1"/>
  <c r="L51" i="1" s="1"/>
  <c r="K41" i="1"/>
  <c r="H38" i="7"/>
  <c r="M40" i="6" s="1"/>
  <c r="H4" i="3"/>
  <c r="D3" i="7"/>
  <c r="H5" i="3"/>
  <c r="C16" i="1"/>
  <c r="K46" i="1"/>
  <c r="C51" i="1"/>
  <c r="H6" i="3"/>
  <c r="H7" i="3" s="1"/>
  <c r="H8" i="3" s="1"/>
  <c r="H9" i="3" s="1"/>
  <c r="H10" i="3" s="1"/>
  <c r="H11" i="3" s="1"/>
  <c r="H12" i="3" s="1"/>
  <c r="H13" i="3" s="1"/>
  <c r="H14" i="3" s="1"/>
  <c r="H15" i="3" s="1"/>
  <c r="H16" i="3" s="1"/>
  <c r="H17" i="3" s="1"/>
  <c r="H18" i="3" s="1"/>
  <c r="H19" i="3" s="1"/>
  <c r="H20" i="3" s="1"/>
  <c r="H21" i="3" s="1"/>
  <c r="H22" i="3" s="1"/>
  <c r="H23" i="3" s="1"/>
  <c r="H24" i="3" s="1"/>
  <c r="H25" i="3" s="1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H42" i="3" s="1"/>
  <c r="H43" i="3" s="1"/>
  <c r="H44" i="3" s="1"/>
  <c r="H45" i="3" s="1"/>
  <c r="H46" i="3" s="1"/>
  <c r="H47" i="3" s="1"/>
  <c r="H48" i="3" s="1"/>
  <c r="H49" i="3" s="1"/>
  <c r="C26" i="1"/>
  <c r="C6" i="1"/>
  <c r="C50" i="1"/>
  <c r="E7" i="1"/>
  <c r="G7" i="1" s="1"/>
  <c r="H7" i="1" s="1"/>
  <c r="E42" i="1"/>
  <c r="G42" i="1" s="1"/>
  <c r="H42" i="1" s="1"/>
  <c r="B7" i="1"/>
  <c r="E37" i="1"/>
  <c r="G37" i="1" s="1"/>
  <c r="H37" i="1" s="1"/>
  <c r="E17" i="1"/>
  <c r="G17" i="1" s="1"/>
  <c r="H17" i="1" s="1"/>
  <c r="B17" i="1"/>
  <c r="E47" i="1"/>
  <c r="G47" i="1" s="1"/>
  <c r="H47" i="1" s="1"/>
  <c r="E27" i="1"/>
  <c r="G27" i="1" s="1"/>
  <c r="H27" i="1" s="1"/>
  <c r="B47" i="1"/>
  <c r="B42" i="1"/>
  <c r="B37" i="1"/>
  <c r="B27" i="1"/>
  <c r="C36" i="1"/>
  <c r="K36" i="1" l="1"/>
  <c r="H33" i="7"/>
  <c r="M35" i="6" s="1"/>
  <c r="K50" i="1"/>
  <c r="H47" i="7"/>
  <c r="M49" i="6" s="1"/>
  <c r="H48" i="7"/>
  <c r="M50" i="6" s="1"/>
  <c r="H3" i="7"/>
  <c r="K6" i="1"/>
  <c r="B3" i="7" s="1"/>
  <c r="L5" i="6" s="1"/>
  <c r="J46" i="1"/>
  <c r="B43" i="7"/>
  <c r="K26" i="1"/>
  <c r="H23" i="7"/>
  <c r="M25" i="6" s="1"/>
  <c r="K16" i="1"/>
  <c r="H13" i="7"/>
  <c r="M15" i="6" s="1"/>
  <c r="J41" i="1"/>
  <c r="B38" i="7"/>
  <c r="D50" i="1"/>
  <c r="L50" i="1" s="1"/>
  <c r="J6" i="1"/>
  <c r="C17" i="1"/>
  <c r="C37" i="1"/>
  <c r="B8" i="1"/>
  <c r="E8" i="1"/>
  <c r="G8" i="1" s="1"/>
  <c r="H8" i="1" s="1"/>
  <c r="C7" i="1"/>
  <c r="H4" i="7" s="1"/>
  <c r="M6" i="6" s="1"/>
  <c r="C27" i="1"/>
  <c r="K51" i="1"/>
  <c r="B18" i="1"/>
  <c r="E43" i="1"/>
  <c r="G43" i="1" s="1"/>
  <c r="H43" i="1" s="1"/>
  <c r="E28" i="1"/>
  <c r="G28" i="1" s="1"/>
  <c r="H28" i="1" s="1"/>
  <c r="E48" i="1"/>
  <c r="G48" i="1" s="1"/>
  <c r="H48" i="1" s="1"/>
  <c r="E18" i="1"/>
  <c r="G18" i="1" s="1"/>
  <c r="H18" i="1" s="1"/>
  <c r="E38" i="1"/>
  <c r="G38" i="1" s="1"/>
  <c r="H38" i="1" s="1"/>
  <c r="B38" i="1"/>
  <c r="B48" i="1"/>
  <c r="C47" i="1"/>
  <c r="C42" i="1"/>
  <c r="B43" i="1"/>
  <c r="B28" i="1"/>
  <c r="K42" i="1" l="1"/>
  <c r="H39" i="7"/>
  <c r="M41" i="6" s="1"/>
  <c r="K17" i="1"/>
  <c r="H14" i="7"/>
  <c r="M16" i="6" s="1"/>
  <c r="J16" i="1"/>
  <c r="B13" i="7"/>
  <c r="F13" i="7" s="1"/>
  <c r="L15" i="6" s="1"/>
  <c r="K47" i="1"/>
  <c r="H44" i="7"/>
  <c r="M46" i="6" s="1"/>
  <c r="J50" i="1"/>
  <c r="B47" i="7"/>
  <c r="J51" i="1"/>
  <c r="B48" i="7"/>
  <c r="J26" i="1"/>
  <c r="B23" i="7"/>
  <c r="C52" i="1"/>
  <c r="K27" i="1"/>
  <c r="H24" i="7"/>
  <c r="M26" i="6" s="1"/>
  <c r="K37" i="1"/>
  <c r="H34" i="7"/>
  <c r="M36" i="6" s="1"/>
  <c r="J36" i="1"/>
  <c r="B33" i="7"/>
  <c r="B19" i="1"/>
  <c r="C18" i="1"/>
  <c r="E9" i="1"/>
  <c r="G9" i="1" s="1"/>
  <c r="H9" i="1" s="1"/>
  <c r="B29" i="1"/>
  <c r="K7" i="1"/>
  <c r="B39" i="1"/>
  <c r="B9" i="1"/>
  <c r="C8" i="1"/>
  <c r="H5" i="7" s="1"/>
  <c r="M7" i="6" s="1"/>
  <c r="C28" i="1"/>
  <c r="E44" i="1"/>
  <c r="G44" i="1" s="1"/>
  <c r="H44" i="1" s="1"/>
  <c r="C38" i="1"/>
  <c r="E49" i="1"/>
  <c r="G49" i="1" s="1"/>
  <c r="H49" i="1" s="1"/>
  <c r="E19" i="1"/>
  <c r="G19" i="1" s="1"/>
  <c r="H19" i="1" s="1"/>
  <c r="E39" i="1"/>
  <c r="G39" i="1" s="1"/>
  <c r="H39" i="1" s="1"/>
  <c r="E29" i="1"/>
  <c r="G29" i="1" s="1"/>
  <c r="H29" i="1" s="1"/>
  <c r="B49" i="1"/>
  <c r="C48" i="1"/>
  <c r="C43" i="1"/>
  <c r="B44" i="1"/>
  <c r="C29" i="1"/>
  <c r="H26" i="7" s="1"/>
  <c r="M28" i="6" s="1"/>
  <c r="J7" i="1" l="1"/>
  <c r="B4" i="7"/>
  <c r="F4" i="7" s="1"/>
  <c r="L6" i="6" s="1"/>
  <c r="J27" i="1"/>
  <c r="B24" i="7"/>
  <c r="J47" i="1"/>
  <c r="B44" i="7"/>
  <c r="J17" i="1"/>
  <c r="B14" i="7"/>
  <c r="F14" i="7" s="1"/>
  <c r="L16" i="6" s="1"/>
  <c r="K48" i="1"/>
  <c r="H45" i="7"/>
  <c r="M47" i="6" s="1"/>
  <c r="J37" i="1"/>
  <c r="B34" i="7"/>
  <c r="K28" i="1"/>
  <c r="H25" i="7"/>
  <c r="M27" i="6" s="1"/>
  <c r="K38" i="1"/>
  <c r="H35" i="7"/>
  <c r="M37" i="6" s="1"/>
  <c r="K43" i="1"/>
  <c r="H40" i="7"/>
  <c r="M42" i="6" s="1"/>
  <c r="K18" i="1"/>
  <c r="H15" i="7"/>
  <c r="M17" i="6" s="1"/>
  <c r="J42" i="1"/>
  <c r="B39" i="7"/>
  <c r="B20" i="1"/>
  <c r="C19" i="1"/>
  <c r="K29" i="1"/>
  <c r="K8" i="1"/>
  <c r="B30" i="1"/>
  <c r="C9" i="1"/>
  <c r="H6" i="7" s="1"/>
  <c r="M8" i="6" s="1"/>
  <c r="B10" i="1"/>
  <c r="C39" i="1"/>
  <c r="E10" i="1"/>
  <c r="G10" i="1" s="1"/>
  <c r="H10" i="1" s="1"/>
  <c r="B40" i="1"/>
  <c r="C49" i="1"/>
  <c r="H46" i="7" s="1"/>
  <c r="M48" i="6" s="1"/>
  <c r="E45" i="1"/>
  <c r="G45" i="1" s="1"/>
  <c r="H45" i="1" s="1"/>
  <c r="E40" i="1"/>
  <c r="G40" i="1" s="1"/>
  <c r="H40" i="1" s="1"/>
  <c r="E30" i="1"/>
  <c r="G30" i="1" s="1"/>
  <c r="H30" i="1" s="1"/>
  <c r="E20" i="1"/>
  <c r="G20" i="1" s="1"/>
  <c r="H20" i="1" s="1"/>
  <c r="B45" i="1"/>
  <c r="C44" i="1"/>
  <c r="B21" i="1"/>
  <c r="C20" i="1"/>
  <c r="H17" i="7" s="1"/>
  <c r="M19" i="6" s="1"/>
  <c r="J18" i="1" l="1"/>
  <c r="B15" i="7"/>
  <c r="F15" i="7" s="1"/>
  <c r="L17" i="6" s="1"/>
  <c r="J38" i="1"/>
  <c r="B35" i="7"/>
  <c r="J29" i="1"/>
  <c r="B26" i="7"/>
  <c r="J8" i="1"/>
  <c r="B5" i="7"/>
  <c r="F5" i="7" s="1"/>
  <c r="L7" i="6" s="1"/>
  <c r="K19" i="1"/>
  <c r="H16" i="7"/>
  <c r="M18" i="6" s="1"/>
  <c r="J43" i="1"/>
  <c r="B40" i="7"/>
  <c r="J28" i="1"/>
  <c r="B25" i="7"/>
  <c r="K39" i="1"/>
  <c r="H36" i="7"/>
  <c r="M38" i="6" s="1"/>
  <c r="K44" i="1"/>
  <c r="H41" i="7"/>
  <c r="M43" i="6" s="1"/>
  <c r="J48" i="1"/>
  <c r="B45" i="7"/>
  <c r="K49" i="1"/>
  <c r="D49" i="1"/>
  <c r="K20" i="1"/>
  <c r="C30" i="1"/>
  <c r="B31" i="1"/>
  <c r="K9" i="1"/>
  <c r="C10" i="1"/>
  <c r="H7" i="7" s="1"/>
  <c r="M9" i="6" s="1"/>
  <c r="B11" i="1"/>
  <c r="E11" i="1"/>
  <c r="G11" i="1" s="1"/>
  <c r="H11" i="1" s="1"/>
  <c r="C45" i="1"/>
  <c r="C40" i="1"/>
  <c r="E31" i="1"/>
  <c r="G31" i="1" s="1"/>
  <c r="H31" i="1" s="1"/>
  <c r="E21" i="1"/>
  <c r="G21" i="1" s="1"/>
  <c r="H21" i="1" s="1"/>
  <c r="B22" i="1"/>
  <c r="C21" i="1"/>
  <c r="H18" i="7" s="1"/>
  <c r="M20" i="6" s="1"/>
  <c r="K40" i="1" l="1"/>
  <c r="H37" i="7"/>
  <c r="M39" i="6" s="1"/>
  <c r="J20" i="1"/>
  <c r="B17" i="7"/>
  <c r="F17" i="7" s="1"/>
  <c r="L19" i="6" s="1"/>
  <c r="J39" i="1"/>
  <c r="B36" i="7"/>
  <c r="J49" i="1"/>
  <c r="B46" i="7"/>
  <c r="K30" i="1"/>
  <c r="H27" i="7"/>
  <c r="M29" i="6" s="1"/>
  <c r="K45" i="1"/>
  <c r="H42" i="7"/>
  <c r="M44" i="6" s="1"/>
  <c r="J9" i="1"/>
  <c r="B6" i="7"/>
  <c r="F6" i="7" s="1"/>
  <c r="L8" i="6" s="1"/>
  <c r="D48" i="1"/>
  <c r="L49" i="1"/>
  <c r="J44" i="1"/>
  <c r="B41" i="7"/>
  <c r="J19" i="1"/>
  <c r="B16" i="7"/>
  <c r="F16" i="7" s="1"/>
  <c r="L18" i="6" s="1"/>
  <c r="K21" i="1"/>
  <c r="B32" i="1"/>
  <c r="C31" i="1"/>
  <c r="E12" i="1"/>
  <c r="G12" i="1" s="1"/>
  <c r="H12" i="1" s="1"/>
  <c r="B12" i="1"/>
  <c r="C11" i="1"/>
  <c r="H8" i="7" s="1"/>
  <c r="M10" i="6" s="1"/>
  <c r="K10" i="1"/>
  <c r="E22" i="1"/>
  <c r="G22" i="1" s="1"/>
  <c r="H22" i="1" s="1"/>
  <c r="E32" i="1"/>
  <c r="G32" i="1" s="1"/>
  <c r="H32" i="1" s="1"/>
  <c r="B23" i="1"/>
  <c r="C22" i="1"/>
  <c r="H19" i="7" s="1"/>
  <c r="M21" i="6" s="1"/>
  <c r="J21" i="1" l="1"/>
  <c r="B18" i="7"/>
  <c r="F18" i="7" s="1"/>
  <c r="L20" i="6" s="1"/>
  <c r="J10" i="1"/>
  <c r="B7" i="7"/>
  <c r="F7" i="7" s="1"/>
  <c r="L9" i="6" s="1"/>
  <c r="K31" i="1"/>
  <c r="H28" i="7"/>
  <c r="M30" i="6" s="1"/>
  <c r="D47" i="1"/>
  <c r="L48" i="1"/>
  <c r="J45" i="1"/>
  <c r="B42" i="7"/>
  <c r="J30" i="1"/>
  <c r="B27" i="7"/>
  <c r="J40" i="1"/>
  <c r="B37" i="7"/>
  <c r="K11" i="1"/>
  <c r="C32" i="1"/>
  <c r="H29" i="7" s="1"/>
  <c r="M31" i="6" s="1"/>
  <c r="B33" i="1"/>
  <c r="K32" i="1"/>
  <c r="K22" i="1"/>
  <c r="C12" i="1"/>
  <c r="H9" i="7" s="1"/>
  <c r="M11" i="6" s="1"/>
  <c r="B13" i="1"/>
  <c r="E13" i="1"/>
  <c r="G13" i="1" s="1"/>
  <c r="H13" i="1" s="1"/>
  <c r="E33" i="1"/>
  <c r="G33" i="1" s="1"/>
  <c r="H33" i="1" s="1"/>
  <c r="E23" i="1"/>
  <c r="G23" i="1" s="1"/>
  <c r="H23" i="1" s="1"/>
  <c r="B24" i="1"/>
  <c r="C23" i="1"/>
  <c r="H20" i="7" s="1"/>
  <c r="M22" i="6" s="1"/>
  <c r="D46" i="1" l="1"/>
  <c r="L47" i="1"/>
  <c r="J32" i="1"/>
  <c r="B29" i="7"/>
  <c r="J22" i="1"/>
  <c r="B19" i="7"/>
  <c r="F19" i="7" s="1"/>
  <c r="L21" i="6" s="1"/>
  <c r="J11" i="1"/>
  <c r="B8" i="7"/>
  <c r="F8" i="7" s="1"/>
  <c r="L10" i="6" s="1"/>
  <c r="J31" i="1"/>
  <c r="B28" i="7"/>
  <c r="C33" i="1"/>
  <c r="B34" i="1"/>
  <c r="K23" i="1"/>
  <c r="B14" i="1"/>
  <c r="C13" i="1"/>
  <c r="H10" i="7" s="1"/>
  <c r="M12" i="6" s="1"/>
  <c r="K12" i="1"/>
  <c r="E14" i="1"/>
  <c r="G14" i="1" s="1"/>
  <c r="H14" i="1" s="1"/>
  <c r="E24" i="1"/>
  <c r="G24" i="1" s="1"/>
  <c r="H24" i="1" s="1"/>
  <c r="E34" i="1"/>
  <c r="G34" i="1" s="1"/>
  <c r="H34" i="1" s="1"/>
  <c r="B25" i="1"/>
  <c r="C24" i="1"/>
  <c r="H21" i="7" s="1"/>
  <c r="M23" i="6" s="1"/>
  <c r="K33" i="1" l="1"/>
  <c r="H30" i="7"/>
  <c r="M32" i="6" s="1"/>
  <c r="J23" i="1"/>
  <c r="B20" i="7"/>
  <c r="F20" i="7" s="1"/>
  <c r="L22" i="6" s="1"/>
  <c r="L46" i="1"/>
  <c r="D45" i="1"/>
  <c r="F23" i="7"/>
  <c r="L25" i="6" s="1"/>
  <c r="J12" i="1"/>
  <c r="B9" i="7"/>
  <c r="F9" i="7" s="1"/>
  <c r="L11" i="6" s="1"/>
  <c r="C34" i="1"/>
  <c r="B35" i="1"/>
  <c r="K24" i="1"/>
  <c r="K13" i="1"/>
  <c r="C14" i="1"/>
  <c r="H11" i="7" s="1"/>
  <c r="M13" i="6" s="1"/>
  <c r="B15" i="1"/>
  <c r="C25" i="1"/>
  <c r="H22" i="7" s="1"/>
  <c r="M24" i="6" s="1"/>
  <c r="E15" i="1"/>
  <c r="G15" i="1" s="1"/>
  <c r="H15" i="1" s="1"/>
  <c r="C35" i="1"/>
  <c r="E35" i="1"/>
  <c r="G35" i="1" s="1"/>
  <c r="H35" i="1" s="1"/>
  <c r="E25" i="1"/>
  <c r="G25" i="1" s="1"/>
  <c r="H25" i="1" s="1"/>
  <c r="H32" i="7" l="1"/>
  <c r="M34" i="6" s="1"/>
  <c r="J13" i="1"/>
  <c r="B10" i="7"/>
  <c r="F10" i="7" s="1"/>
  <c r="L12" i="6" s="1"/>
  <c r="D44" i="1"/>
  <c r="L45" i="1"/>
  <c r="J24" i="1"/>
  <c r="B21" i="7"/>
  <c r="F21" i="7" s="1"/>
  <c r="L23" i="6" s="1"/>
  <c r="F24" i="7"/>
  <c r="L26" i="6" s="1"/>
  <c r="J33" i="1"/>
  <c r="B30" i="7"/>
  <c r="K34" i="1"/>
  <c r="H31" i="7"/>
  <c r="M33" i="6" s="1"/>
  <c r="K35" i="1"/>
  <c r="C15" i="1"/>
  <c r="K14" i="1"/>
  <c r="K25" i="1"/>
  <c r="J25" i="1" l="1"/>
  <c r="B22" i="7"/>
  <c r="F22" i="7" s="1"/>
  <c r="L24" i="6" s="1"/>
  <c r="J34" i="1"/>
  <c r="B31" i="7"/>
  <c r="F25" i="7"/>
  <c r="L27" i="6" s="1"/>
  <c r="K15" i="1"/>
  <c r="H12" i="7"/>
  <c r="M14" i="6" s="1"/>
  <c r="M3" i="6" s="1"/>
  <c r="J35" i="1"/>
  <c r="B32" i="7"/>
  <c r="J14" i="1"/>
  <c r="B11" i="7"/>
  <c r="F11" i="7" s="1"/>
  <c r="L13" i="6" s="1"/>
  <c r="D43" i="1"/>
  <c r="L44" i="1"/>
  <c r="F26" i="7" l="1"/>
  <c r="L28" i="6" s="1"/>
  <c r="J15" i="1"/>
  <c r="L52" i="1" s="1"/>
  <c r="B12" i="7"/>
  <c r="F12" i="7" s="1"/>
  <c r="L14" i="6" s="1"/>
  <c r="D42" i="1"/>
  <c r="L43" i="1"/>
  <c r="D41" i="1" l="1"/>
  <c r="L42" i="1"/>
  <c r="F27" i="7"/>
  <c r="L29" i="6" s="1"/>
  <c r="D40" i="1" l="1"/>
  <c r="L41" i="1"/>
  <c r="F28" i="7"/>
  <c r="L30" i="6" s="1"/>
  <c r="D39" i="1" l="1"/>
  <c r="L40" i="1"/>
  <c r="F29" i="7"/>
  <c r="L31" i="6" s="1"/>
  <c r="D38" i="1" l="1"/>
  <c r="L39" i="1"/>
  <c r="F30" i="7"/>
  <c r="L32" i="6" s="1"/>
  <c r="D37" i="1" l="1"/>
  <c r="L38" i="1"/>
  <c r="F31" i="7"/>
  <c r="L33" i="6" s="1"/>
  <c r="D36" i="1" l="1"/>
  <c r="L37" i="1"/>
  <c r="F32" i="7"/>
  <c r="L34" i="6" s="1"/>
  <c r="L36" i="1" l="1"/>
  <c r="D35" i="1"/>
  <c r="F33" i="7"/>
  <c r="L35" i="6" s="1"/>
  <c r="L35" i="1" l="1"/>
  <c r="D34" i="1"/>
  <c r="F34" i="7"/>
  <c r="L36" i="6" s="1"/>
  <c r="F35" i="7" l="1"/>
  <c r="L37" i="6" s="1"/>
  <c r="D33" i="1"/>
  <c r="L34" i="1"/>
  <c r="D32" i="1" l="1"/>
  <c r="L33" i="1"/>
  <c r="F36" i="7"/>
  <c r="L38" i="6" s="1"/>
  <c r="D31" i="1" l="1"/>
  <c r="L32" i="1"/>
  <c r="F37" i="7"/>
  <c r="L39" i="6" s="1"/>
  <c r="D30" i="1" l="1"/>
  <c r="L31" i="1"/>
  <c r="F38" i="7"/>
  <c r="L40" i="6" s="1"/>
  <c r="F39" i="7" l="1"/>
  <c r="L41" i="6" s="1"/>
  <c r="D29" i="1"/>
  <c r="L30" i="1"/>
  <c r="F40" i="7" l="1"/>
  <c r="L42" i="6" s="1"/>
  <c r="D28" i="1"/>
  <c r="L29" i="1"/>
  <c r="D27" i="1" l="1"/>
  <c r="L28" i="1"/>
  <c r="F41" i="7"/>
  <c r="L43" i="6" s="1"/>
  <c r="D26" i="1" l="1"/>
  <c r="L27" i="1"/>
  <c r="F42" i="7"/>
  <c r="L44" i="6" s="1"/>
  <c r="D25" i="1" l="1"/>
  <c r="L26" i="1"/>
  <c r="F43" i="7"/>
  <c r="L45" i="6" s="1"/>
  <c r="D24" i="1" l="1"/>
  <c r="L25" i="1"/>
  <c r="F44" i="7"/>
  <c r="L46" i="6" s="1"/>
  <c r="D23" i="1" l="1"/>
  <c r="L24" i="1"/>
  <c r="F45" i="7"/>
  <c r="L47" i="6" s="1"/>
  <c r="D22" i="1" l="1"/>
  <c r="L23" i="1"/>
  <c r="F46" i="7"/>
  <c r="L48" i="6" s="1"/>
  <c r="F47" i="7" l="1"/>
  <c r="L49" i="6" s="1"/>
  <c r="D21" i="1"/>
  <c r="L22" i="1"/>
  <c r="D20" i="1" l="1"/>
  <c r="L21" i="1"/>
  <c r="F48" i="7"/>
  <c r="L50" i="6" s="1"/>
  <c r="L3" i="6" s="1"/>
  <c r="D19" i="1" l="1"/>
  <c r="L20" i="1"/>
  <c r="D18" i="1" l="1"/>
  <c r="L19" i="1"/>
  <c r="D17" i="1" l="1"/>
  <c r="L18" i="1"/>
  <c r="D16" i="1" l="1"/>
  <c r="L17" i="1"/>
  <c r="L16" i="1" l="1"/>
  <c r="D15" i="1"/>
  <c r="D14" i="1" l="1"/>
  <c r="L15" i="1"/>
  <c r="D13" i="1" l="1"/>
  <c r="L14" i="1"/>
  <c r="D12" i="1" l="1"/>
  <c r="L13" i="1"/>
  <c r="D11" i="1" l="1"/>
  <c r="L12" i="1"/>
  <c r="D10" i="1" l="1"/>
  <c r="L11" i="1"/>
  <c r="D9" i="1" l="1"/>
  <c r="L10" i="1"/>
  <c r="D8" i="1" l="1"/>
  <c r="L9" i="1"/>
  <c r="D7" i="1" l="1"/>
  <c r="L8" i="1"/>
  <c r="D6" i="1" l="1"/>
  <c r="L6" i="1" s="1"/>
  <c r="L7" i="1"/>
</calcChain>
</file>

<file path=xl/sharedStrings.xml><?xml version="1.0" encoding="utf-8"?>
<sst xmlns="http://schemas.openxmlformats.org/spreadsheetml/2006/main" count="86" uniqueCount="76">
  <si>
    <t xml:space="preserve">Using data from the EPA SMM report, and assuming linear trends between each period: </t>
  </si>
  <si>
    <t xml:space="preserve">Cu Landfill Est 2 (NFM * 0.2) </t>
  </si>
  <si>
    <t>E-Waste</t>
  </si>
  <si>
    <t>http://electronicstakeback.com/wp-content/uploads/Facts_and_Figures_on_EWaste_and_Recycling.pdf</t>
  </si>
  <si>
    <t>short tons</t>
  </si>
  <si>
    <t>Ewaste</t>
  </si>
  <si>
    <t>Recycled</t>
  </si>
  <si>
    <t>% recycled</t>
  </si>
  <si>
    <t>EPA</t>
  </si>
  <si>
    <t>isri</t>
  </si>
  <si>
    <t>Copper recycled (metric tons)</t>
  </si>
  <si>
    <t>Nonferrous Metals Recycled</t>
  </si>
  <si>
    <t>Thousand Metric Tons</t>
  </si>
  <si>
    <t>Year</t>
  </si>
  <si>
    <t>Accumulation</t>
  </si>
  <si>
    <t>%hybrid /electric</t>
  </si>
  <si>
    <t>copper content</t>
  </si>
  <si>
    <t xml:space="preserve">Recovery </t>
  </si>
  <si>
    <t xml:space="preserve">http://www.dtsc.ca.gov/HazardousWaste/upload/HWMP_REP_ASW_draft.pdf </t>
  </si>
  <si>
    <t xml:space="preserve">https://copperalliance.org.uk/about-copper/applications/transportation/ </t>
  </si>
  <si>
    <t xml:space="preserve">https://www.bts.gov/content/motor-vehicles-scrapped </t>
  </si>
  <si>
    <t>TOTAL motor vehicles scrapped</t>
  </si>
  <si>
    <t>Implementation of Eddy Current Shredders</t>
  </si>
  <si>
    <t>Introduction of Hybrids&amp;Evs</t>
  </si>
  <si>
    <t>Copper recovered from (Auto) Transportation</t>
  </si>
  <si>
    <t>Landfill</t>
  </si>
  <si>
    <t>Nonferrous Metals Landfilled (EPA)</t>
  </si>
  <si>
    <t>Powell Estimate Cu</t>
  </si>
  <si>
    <t>Cu Recycled Est 1 (NFMR*0.1)</t>
  </si>
  <si>
    <t>EoL  Collection (Lower Bound)</t>
  </si>
  <si>
    <t>EoL Collection (Upper Bound)</t>
  </si>
  <si>
    <t>MSW+E-waste (separate)</t>
  </si>
  <si>
    <t>COMPANY 1</t>
  </si>
  <si>
    <t>COMPANY 2</t>
  </si>
  <si>
    <t>miles of transmission lines</t>
  </si>
  <si>
    <t xml:space="preserve">lb copper </t>
  </si>
  <si>
    <t>lb total</t>
  </si>
  <si>
    <t>million people</t>
  </si>
  <si>
    <t>Reported Data</t>
  </si>
  <si>
    <t>US total</t>
  </si>
  <si>
    <t xml:space="preserve">miles </t>
  </si>
  <si>
    <t>lb</t>
  </si>
  <si>
    <t>accumulation</t>
  </si>
  <si>
    <t>Total Accumulation</t>
  </si>
  <si>
    <t>Consumption</t>
  </si>
  <si>
    <t>metric tons</t>
  </si>
  <si>
    <t>Consumption (USGS DS140)</t>
  </si>
  <si>
    <t>Electric Consumption (USGS DS140)</t>
  </si>
  <si>
    <t>Mine Production</t>
  </si>
  <si>
    <t>Secondary Production</t>
  </si>
  <si>
    <t>Refinery Production</t>
  </si>
  <si>
    <t>Apparent Consumption</t>
  </si>
  <si>
    <t>New Scrap</t>
  </si>
  <si>
    <t>Old Scrap Collected</t>
  </si>
  <si>
    <t>Net Scrap Exports</t>
  </si>
  <si>
    <t>Net Refined Imports</t>
  </si>
  <si>
    <t>Refinery Scrap</t>
  </si>
  <si>
    <t>Net Unmanufactured Exports</t>
  </si>
  <si>
    <t>C&amp;D</t>
  </si>
  <si>
    <t>Transportation</t>
  </si>
  <si>
    <t>Electric</t>
  </si>
  <si>
    <t>Total Eol Collection</t>
  </si>
  <si>
    <t>MSW</t>
  </si>
  <si>
    <t>Landfill (MSW)</t>
  </si>
  <si>
    <t>unrecovered -&gt; Landfill</t>
  </si>
  <si>
    <t>Landfill (Transport)</t>
  </si>
  <si>
    <t>Thousands of Short Tons</t>
  </si>
  <si>
    <t>Landfilled?</t>
  </si>
  <si>
    <t>TOTAL</t>
  </si>
  <si>
    <t>Total Scrap Consumption</t>
  </si>
  <si>
    <t>Scrap Consumption (Recyling)</t>
  </si>
  <si>
    <t>Data in metric tons/year</t>
  </si>
  <si>
    <t>EPA  Sustainable Materials Management:</t>
  </si>
  <si>
    <t>COMPANY 3</t>
  </si>
  <si>
    <t>http://www.eei.org/issuesandpolicy/transmission/Pages/default.aspx</t>
  </si>
  <si>
    <t>EoL Collection (Recycling)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</si>
</sst>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0"/>
    <numFmt numFmtId="165" formatCode="0.000E+00"/>
  </numFmts>
  <fonts count="1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i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</font>
    <font>
      <u/>
      <sz val="12"/>
      <color rgb="FF0000FF"/>
      <name val="Calibri"/>
      <family val="2"/>
    </font>
    <font>
      <sz val="12"/>
      <color rgb="FF00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B0F0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7" fillId="0" borderId="0" applyFont="0" applyFill="0" applyBorder="0" applyAlignment="0" applyProtection="0"/>
  </cellStyleXfs>
  <cellXfs count="61">
    <xf numFmtId="0" fontId="0" fillId="0" borderId="0" xfId="0"/>
    <xf numFmtId="0" fontId="1" fillId="0" borderId="0" xfId="0" applyFont="1"/>
    <xf numFmtId="0" fontId="0" fillId="0" borderId="0" xfId="0" applyFont="1"/>
    <xf numFmtId="1" fontId="0" fillId="0" borderId="0" xfId="0" applyNumberFormat="1"/>
    <xf numFmtId="1" fontId="1" fillId="0" borderId="0" xfId="0" applyNumberFormat="1" applyFont="1"/>
    <xf numFmtId="0" fontId="0" fillId="0" borderId="1" xfId="0" applyBorder="1"/>
    <xf numFmtId="0" fontId="1" fillId="0" borderId="2" xfId="0" applyFont="1" applyBorder="1"/>
    <xf numFmtId="1" fontId="1" fillId="0" borderId="0" xfId="0" applyNumberFormat="1" applyFont="1" applyBorder="1"/>
    <xf numFmtId="1" fontId="0" fillId="0" borderId="0" xfId="0" applyNumberFormat="1" applyBorder="1"/>
    <xf numFmtId="1" fontId="0" fillId="0" borderId="3" xfId="0" applyNumberFormat="1" applyBorder="1"/>
    <xf numFmtId="0" fontId="0" fillId="0" borderId="2" xfId="0" applyBorder="1"/>
    <xf numFmtId="1" fontId="0" fillId="0" borderId="0" xfId="0" applyNumberFormat="1" applyFont="1" applyBorder="1"/>
    <xf numFmtId="0" fontId="1" fillId="0" borderId="4" xfId="0" applyFont="1" applyBorder="1"/>
    <xf numFmtId="1" fontId="1" fillId="0" borderId="5" xfId="0" applyNumberFormat="1" applyFont="1" applyBorder="1"/>
    <xf numFmtId="1" fontId="0" fillId="0" borderId="5" xfId="0" applyNumberFormat="1" applyBorder="1"/>
    <xf numFmtId="1" fontId="0" fillId="0" borderId="5" xfId="0" applyNumberFormat="1" applyFont="1" applyBorder="1"/>
    <xf numFmtId="1" fontId="0" fillId="0" borderId="6" xfId="0" applyNumberFormat="1" applyBorder="1"/>
    <xf numFmtId="1" fontId="1" fillId="0" borderId="2" xfId="0" applyNumberFormat="1" applyFont="1" applyBorder="1"/>
    <xf numFmtId="1" fontId="0" fillId="0" borderId="2" xfId="0" applyNumberFormat="1" applyBorder="1"/>
    <xf numFmtId="1" fontId="1" fillId="0" borderId="4" xfId="0" applyNumberFormat="1" applyFont="1" applyBorder="1"/>
    <xf numFmtId="0" fontId="0" fillId="0" borderId="0" xfId="0" applyAlignment="1"/>
    <xf numFmtId="0" fontId="2" fillId="0" borderId="0" xfId="1"/>
    <xf numFmtId="0" fontId="0" fillId="0" borderId="0" xfId="0" applyAlignment="1">
      <alignment wrapText="1"/>
    </xf>
    <xf numFmtId="164" fontId="0" fillId="0" borderId="0" xfId="0" applyNumberFormat="1"/>
    <xf numFmtId="0" fontId="0" fillId="2" borderId="0" xfId="0" applyFill="1"/>
    <xf numFmtId="1" fontId="0" fillId="2" borderId="0" xfId="0" applyNumberFormat="1" applyFill="1"/>
    <xf numFmtId="1" fontId="1" fillId="2" borderId="0" xfId="0" applyNumberFormat="1" applyFont="1" applyFill="1"/>
    <xf numFmtId="0" fontId="1" fillId="2" borderId="0" xfId="0" applyFont="1" applyFill="1"/>
    <xf numFmtId="164" fontId="0" fillId="2" borderId="0" xfId="0" applyNumberFormat="1" applyFill="1"/>
    <xf numFmtId="1" fontId="0" fillId="3" borderId="0" xfId="0" applyNumberFormat="1" applyFill="1"/>
    <xf numFmtId="2" fontId="0" fillId="4" borderId="9" xfId="0" applyNumberFormat="1" applyFill="1" applyBorder="1" applyAlignment="1">
      <alignment wrapText="1"/>
    </xf>
    <xf numFmtId="2" fontId="0" fillId="0" borderId="9" xfId="0" applyNumberFormat="1" applyFill="1" applyBorder="1" applyAlignment="1">
      <alignment wrapText="1"/>
    </xf>
    <xf numFmtId="9" fontId="0" fillId="0" borderId="0" xfId="0" applyNumberFormat="1" applyFill="1" applyBorder="1"/>
    <xf numFmtId="49" fontId="0" fillId="0" borderId="8" xfId="0" applyNumberFormat="1" applyBorder="1" applyAlignment="1">
      <alignment wrapText="1"/>
    </xf>
    <xf numFmtId="2" fontId="0" fillId="0" borderId="1" xfId="0" applyNumberFormat="1" applyFill="1" applyBorder="1" applyAlignment="1">
      <alignment wrapText="1"/>
    </xf>
    <xf numFmtId="2" fontId="4" fillId="0" borderId="9" xfId="0" applyNumberFormat="1" applyFont="1" applyFill="1" applyBorder="1" applyAlignment="1">
      <alignment wrapText="1"/>
    </xf>
    <xf numFmtId="0" fontId="4" fillId="0" borderId="8" xfId="0" applyFont="1" applyFill="1" applyBorder="1" applyAlignment="1">
      <alignment wrapText="1"/>
    </xf>
    <xf numFmtId="0" fontId="0" fillId="0" borderId="0" xfId="0" applyAlignment="1">
      <alignment horizontal="right"/>
    </xf>
    <xf numFmtId="3" fontId="0" fillId="0" borderId="0" xfId="0" applyNumberFormat="1"/>
    <xf numFmtId="0" fontId="1" fillId="0" borderId="0" xfId="0" applyFont="1" applyAlignment="1">
      <alignment wrapText="1"/>
    </xf>
    <xf numFmtId="0" fontId="0" fillId="0" borderId="10" xfId="0" applyBorder="1"/>
    <xf numFmtId="0" fontId="0" fillId="0" borderId="11" xfId="0" applyBorder="1"/>
    <xf numFmtId="0" fontId="0" fillId="0" borderId="7" xfId="0" applyBorder="1"/>
    <xf numFmtId="0" fontId="5" fillId="0" borderId="0" xfId="0" applyFont="1"/>
    <xf numFmtId="0" fontId="5" fillId="0" borderId="0" xfId="0" applyFont="1" applyAlignment="1">
      <alignment wrapText="1"/>
    </xf>
    <xf numFmtId="11" fontId="0" fillId="0" borderId="0" xfId="0" applyNumberFormat="1"/>
    <xf numFmtId="11" fontId="5" fillId="0" borderId="0" xfId="0" applyNumberFormat="1" applyFont="1"/>
    <xf numFmtId="165" fontId="0" fillId="0" borderId="0" xfId="4" applyNumberFormat="1" applyFont="1" applyAlignment="1">
      <alignment wrapText="1"/>
    </xf>
    <xf numFmtId="165" fontId="5" fillId="0" borderId="0" xfId="4" applyNumberFormat="1" applyFont="1" applyAlignment="1">
      <alignment wrapText="1"/>
    </xf>
    <xf numFmtId="165" fontId="0" fillId="0" borderId="0" xfId="4" applyNumberFormat="1" applyFont="1"/>
    <xf numFmtId="165" fontId="5" fillId="0" borderId="0" xfId="4" applyNumberFormat="1" applyFont="1"/>
    <xf numFmtId="165" fontId="6" fillId="0" borderId="0" xfId="4" applyNumberFormat="1" applyFont="1"/>
    <xf numFmtId="0" fontId="8" fillId="0" borderId="0" xfId="0" applyFont="1"/>
    <xf numFmtId="3" fontId="8" fillId="0" borderId="0" xfId="0" applyNumberFormat="1" applyFont="1"/>
    <xf numFmtId="3" fontId="9" fillId="0" borderId="0" xfId="0" applyNumberFormat="1" applyFont="1"/>
    <xf numFmtId="3" fontId="0" fillId="0" borderId="0" xfId="0" applyNumberFormat="1" applyAlignment="1">
      <alignment wrapText="1"/>
    </xf>
    <xf numFmtId="3" fontId="10" fillId="0" borderId="0" xfId="0" applyNumberFormat="1" applyFont="1"/>
    <xf numFmtId="0" fontId="0" fillId="0" borderId="1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Alignment="1">
      <alignment horizontal="center"/>
    </xf>
  </cellXfs>
  <cellStyles count="5">
    <cellStyle name="Comma" xfId="4" builtinId="3"/>
    <cellStyle name="Comma 2" xfId="2" xr:uid="{2B60BE0F-0773-B84F-B7D8-5FABF8082DEF}"/>
    <cellStyle name="Hyperlink" xfId="1" builtinId="8"/>
    <cellStyle name="Normal" xfId="0" builtinId="0"/>
    <cellStyle name="Normal 2" xfId="3" xr:uid="{34BF9A2F-CB14-4848-AD9D-A16D4CDD7F4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Recovery vs. Consumption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Transportation!$F$3</c:f>
              <c:strCache>
                <c:ptCount val="1"/>
                <c:pt idx="0">
                  <c:v>Copper recovered from (Auto) Transportation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Transportation!$A$4:$A$49</c:f>
              <c:numCache>
                <c:formatCode>General</c:formatCode>
                <c:ptCount val="4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</c:numCache>
            </c:numRef>
          </c:xVal>
          <c:yVal>
            <c:numRef>
              <c:f>Transportation!$F$4:$F$49</c:f>
              <c:numCache>
                <c:formatCode>0</c:formatCode>
                <c:ptCount val="46"/>
                <c:pt idx="0">
                  <c:v>133.59779999999998</c:v>
                </c:pt>
                <c:pt idx="1">
                  <c:v>128.05296000000001</c:v>
                </c:pt>
                <c:pt idx="2">
                  <c:v>122.50811999999999</c:v>
                </c:pt>
                <c:pt idx="3">
                  <c:v>116.96328000000001</c:v>
                </c:pt>
                <c:pt idx="4">
                  <c:v>111.41844000000002</c:v>
                </c:pt>
                <c:pt idx="5">
                  <c:v>105.8736</c:v>
                </c:pt>
                <c:pt idx="6">
                  <c:v>117.34002</c:v>
                </c:pt>
                <c:pt idx="7">
                  <c:v>128.80643999999998</c:v>
                </c:pt>
                <c:pt idx="8">
                  <c:v>140.27286000000001</c:v>
                </c:pt>
                <c:pt idx="9">
                  <c:v>151.73928000000001</c:v>
                </c:pt>
                <c:pt idx="10">
                  <c:v>163.20569999999998</c:v>
                </c:pt>
                <c:pt idx="11">
                  <c:v>162.21393999999998</c:v>
                </c:pt>
                <c:pt idx="12">
                  <c:v>161.22217999999998</c:v>
                </c:pt>
                <c:pt idx="13">
                  <c:v>160.23041999999998</c:v>
                </c:pt>
                <c:pt idx="14">
                  <c:v>159.23865999999998</c:v>
                </c:pt>
                <c:pt idx="15">
                  <c:v>158.24689999999998</c:v>
                </c:pt>
                <c:pt idx="16">
                  <c:v>162.25257999999999</c:v>
                </c:pt>
                <c:pt idx="17">
                  <c:v>166.25825999999995</c:v>
                </c:pt>
                <c:pt idx="18">
                  <c:v>175.12862399999995</c:v>
                </c:pt>
                <c:pt idx="19">
                  <c:v>184.22788399999993</c:v>
                </c:pt>
                <c:pt idx="20">
                  <c:v>193.55604</c:v>
                </c:pt>
                <c:pt idx="21">
                  <c:v>194.649</c:v>
                </c:pt>
                <c:pt idx="22">
                  <c:v>235.17040000000003</c:v>
                </c:pt>
                <c:pt idx="23">
                  <c:v>158.66918000000001</c:v>
                </c:pt>
                <c:pt idx="24">
                  <c:v>238.96908000000002</c:v>
                </c:pt>
                <c:pt idx="25">
                  <c:v>204.36696000000003</c:v>
                </c:pt>
                <c:pt idx="26">
                  <c:v>218.81464000000005</c:v>
                </c:pt>
                <c:pt idx="27">
                  <c:v>258.93630000000007</c:v>
                </c:pt>
                <c:pt idx="28">
                  <c:v>241.46549999999999</c:v>
                </c:pt>
                <c:pt idx="29">
                  <c:v>241.44480000000001</c:v>
                </c:pt>
                <c:pt idx="30">
                  <c:v>295.98930000000001</c:v>
                </c:pt>
                <c:pt idx="31">
                  <c:v>292.3254</c:v>
                </c:pt>
                <c:pt idx="32">
                  <c:v>250.40789999999998</c:v>
                </c:pt>
                <c:pt idx="33">
                  <c:v>258.31248299999999</c:v>
                </c:pt>
                <c:pt idx="34">
                  <c:v>272.36242800000002</c:v>
                </c:pt>
                <c:pt idx="35">
                  <c:v>281.24949599999997</c:v>
                </c:pt>
                <c:pt idx="36">
                  <c:v>284.884344</c:v>
                </c:pt>
                <c:pt idx="37">
                  <c:v>282.46261500000003</c:v>
                </c:pt>
                <c:pt idx="38">
                  <c:v>273.04441200000002</c:v>
                </c:pt>
                <c:pt idx="39">
                  <c:v>276.46085700000003</c:v>
                </c:pt>
                <c:pt idx="40">
                  <c:v>242.53135200000006</c:v>
                </c:pt>
                <c:pt idx="41">
                  <c:v>285.23300400000005</c:v>
                </c:pt>
                <c:pt idx="42">
                  <c:v>302.60870999999997</c:v>
                </c:pt>
                <c:pt idx="43">
                  <c:v>248.84337600000001</c:v>
                </c:pt>
                <c:pt idx="44">
                  <c:v>237.02443199999999</c:v>
                </c:pt>
                <c:pt idx="45">
                  <c:v>236.01599999999999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AF-904F-9C33-BCF8C5F2A5FF}"/>
            </c:ext>
          </c:extLst>
        </c:ser>
        <c:ser>
          <c:idx val="1"/>
          <c:order val="1"/>
          <c:tx>
            <c:strRef>
              <c:f>Transportation!$G$3</c:f>
              <c:strCache>
                <c:ptCount val="1"/>
                <c:pt idx="0">
                  <c:v>Consumption (USGS DS140)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Transportation!$A$4:$A$49</c:f>
              <c:numCache>
                <c:formatCode>General</c:formatCode>
                <c:ptCount val="46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</c:numCache>
            </c:numRef>
          </c:xVal>
          <c:yVal>
            <c:numRef>
              <c:f>Transportation!$G$4:$G$49</c:f>
              <c:numCache>
                <c:formatCode>0</c:formatCode>
                <c:ptCount val="46"/>
                <c:pt idx="0">
                  <c:v>249</c:v>
                </c:pt>
                <c:pt idx="1">
                  <c:v>260</c:v>
                </c:pt>
                <c:pt idx="2">
                  <c:v>292</c:v>
                </c:pt>
                <c:pt idx="3">
                  <c:v>302</c:v>
                </c:pt>
                <c:pt idx="4">
                  <c:v>284</c:v>
                </c:pt>
                <c:pt idx="5">
                  <c:v>190</c:v>
                </c:pt>
                <c:pt idx="6">
                  <c:v>290</c:v>
                </c:pt>
                <c:pt idx="7">
                  <c:v>290</c:v>
                </c:pt>
                <c:pt idx="8">
                  <c:v>310</c:v>
                </c:pt>
                <c:pt idx="9">
                  <c:v>320</c:v>
                </c:pt>
                <c:pt idx="10">
                  <c:v>240</c:v>
                </c:pt>
                <c:pt idx="11">
                  <c:v>250</c:v>
                </c:pt>
                <c:pt idx="12">
                  <c:v>190</c:v>
                </c:pt>
                <c:pt idx="13">
                  <c:v>240</c:v>
                </c:pt>
                <c:pt idx="14">
                  <c:v>280</c:v>
                </c:pt>
                <c:pt idx="15">
                  <c:v>280</c:v>
                </c:pt>
                <c:pt idx="16">
                  <c:v>260</c:v>
                </c:pt>
                <c:pt idx="17">
                  <c:v>240</c:v>
                </c:pt>
                <c:pt idx="18">
                  <c:v>270</c:v>
                </c:pt>
                <c:pt idx="19">
                  <c:v>260</c:v>
                </c:pt>
                <c:pt idx="20">
                  <c:v>260</c:v>
                </c:pt>
                <c:pt idx="21">
                  <c:v>230</c:v>
                </c:pt>
                <c:pt idx="22">
                  <c:v>280</c:v>
                </c:pt>
                <c:pt idx="23">
                  <c:v>330</c:v>
                </c:pt>
                <c:pt idx="24">
                  <c:v>320</c:v>
                </c:pt>
                <c:pt idx="25">
                  <c:v>280</c:v>
                </c:pt>
                <c:pt idx="26">
                  <c:v>310</c:v>
                </c:pt>
                <c:pt idx="27">
                  <c:v>320</c:v>
                </c:pt>
                <c:pt idx="28">
                  <c:v>300</c:v>
                </c:pt>
                <c:pt idx="29">
                  <c:v>310</c:v>
                </c:pt>
                <c:pt idx="30">
                  <c:v>310</c:v>
                </c:pt>
                <c:pt idx="31">
                  <c:v>230</c:v>
                </c:pt>
                <c:pt idx="32">
                  <c:v>260</c:v>
                </c:pt>
                <c:pt idx="33">
                  <c:v>240</c:v>
                </c:pt>
                <c:pt idx="34">
                  <c:v>255</c:v>
                </c:pt>
                <c:pt idx="35">
                  <c:v>266.2</c:v>
                </c:pt>
                <c:pt idx="36">
                  <c:v>242</c:v>
                </c:pt>
                <c:pt idx="37">
                  <c:v>227</c:v>
                </c:pt>
                <c:pt idx="38">
                  <c:v>200</c:v>
                </c:pt>
                <c:pt idx="39">
                  <c:v>173.8</c:v>
                </c:pt>
                <c:pt idx="40">
                  <c:v>211.2</c:v>
                </c:pt>
                <c:pt idx="41">
                  <c:v>207.6</c:v>
                </c:pt>
                <c:pt idx="42">
                  <c:v>211.2</c:v>
                </c:pt>
                <c:pt idx="43">
                  <c:v>297.5</c:v>
                </c:pt>
                <c:pt idx="44">
                  <c:v>338.2</c:v>
                </c:pt>
                <c:pt idx="45">
                  <c:v>345.8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AF-904F-9C33-BCF8C5F2A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323552"/>
        <c:axId val="1916325232"/>
      </c:scatterChart>
      <c:valAx>
        <c:axId val="1916323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6325232"/>
        <c:crosses val="autoZero"/>
        <c:crossBetween val="midCat"/>
      </c:valAx>
      <c:valAx>
        <c:axId val="1916325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6323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76200</xdr:colOff>
      <xdr:row>0</xdr:row>
      <xdr:rowOff>0</xdr:rowOff>
    </xdr:from>
    <xdr:to>
      <xdr:col>21</xdr:col>
      <xdr:colOff>803678</xdr:colOff>
      <xdr:row>14</xdr:row>
      <xdr:rowOff>73413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5D9C555-34A3-8740-BA33-02F44C166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05700" y="0"/>
          <a:ext cx="7331478" cy="3824200"/>
        </a:xfrm>
        <a:prstGeom prst="rect">
          <a:avLst/>
        </a:prstGeom>
      </xdr:spPr>
    </xdr:pic>
    <xdr:clientData/>
  </xdr:twoCellAnchor>
  <xdr:twoCellAnchor editAs="oneCell">
    <xdr:from>
      <xdr:col>13</xdr:col>
      <xdr:colOff>157018</xdr:colOff>
      <xdr:row>14</xdr:row>
      <xdr:rowOff>118918</xdr:rowOff>
    </xdr:from>
    <xdr:to>
      <xdr:col>21</xdr:col>
      <xdr:colOff>810581</xdr:colOff>
      <xdr:row>34</xdr:row>
      <xdr:rowOff>135557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AB91C32-F248-F146-B407-59A2ABF8F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63563" y="3928918"/>
          <a:ext cx="7292200" cy="4173003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152400</xdr:colOff>
      <xdr:row>34</xdr:row>
      <xdr:rowOff>190501</xdr:rowOff>
    </xdr:from>
    <xdr:to>
      <xdr:col>21</xdr:col>
      <xdr:colOff>733050</xdr:colOff>
      <xdr:row>53</xdr:row>
      <xdr:rowOff>127147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F42B73D-79C4-0A46-A9FF-5EEA9F81D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958945" y="8156865"/>
          <a:ext cx="7219287" cy="389673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468435</xdr:colOff>
      <xdr:row>1</xdr:row>
      <xdr:rowOff>123093</xdr:rowOff>
    </xdr:from>
    <xdr:to>
      <xdr:col>20</xdr:col>
      <xdr:colOff>322385</xdr:colOff>
      <xdr:row>20</xdr:row>
      <xdr:rowOff>97693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5E1CE1-A399-FE46-B113-150FE17E3C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bts.gov/content/motor-vehicles-scrapped" TargetMode="External"/><Relationship Id="rId2" Type="http://schemas.openxmlformats.org/officeDocument/2006/relationships/hyperlink" Target="https://copperalliance.org.uk/about-copper/applications/transportation/" TargetMode="External"/><Relationship Id="rId1" Type="http://schemas.openxmlformats.org/officeDocument/2006/relationships/hyperlink" Target="http://www.dtsc.ca.gov/HazardousWaste/upload/HWMP_REP_ASW_draft.pdf" TargetMode="External"/><Relationship Id="rId4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://www.eei.org/issuesandpolicy/transmission/Pages/default.asp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487C1-85D6-AE40-B919-32D96E4C7B7F}">
  <dimension ref="A1:O50"/>
  <sheetViews>
    <sheetView tabSelected="1" topLeftCell="A2" workbookViewId="0">
      <selection activeCell="L5" sqref="L5"/>
    </sheetView>
  </sheetViews>
  <sheetFormatPr baseColWidth="10" defaultRowHeight="16"/>
  <cols>
    <col min="2" max="2" width="13" bestFit="1" customWidth="1"/>
    <col min="3" max="4" width="11.5" bestFit="1" customWidth="1"/>
    <col min="5" max="5" width="13.5" style="43" bestFit="1" customWidth="1"/>
    <col min="6" max="6" width="13" bestFit="1" customWidth="1"/>
    <col min="7" max="7" width="14.6640625" bestFit="1" customWidth="1"/>
    <col min="8" max="9" width="13" bestFit="1" customWidth="1"/>
    <col min="10" max="10" width="11.5" bestFit="1" customWidth="1"/>
    <col min="11" max="11" width="12" style="43" bestFit="1" customWidth="1"/>
    <col min="12" max="12" width="12.33203125" customWidth="1"/>
    <col min="13" max="13" width="11.1640625" bestFit="1" customWidth="1"/>
    <col min="15" max="15" width="13.6640625" bestFit="1" customWidth="1"/>
  </cols>
  <sheetData>
    <row r="1" spans="1:15">
      <c r="A1" t="s">
        <v>71</v>
      </c>
    </row>
    <row r="3" spans="1:15">
      <c r="A3" t="s">
        <v>68</v>
      </c>
      <c r="B3" s="45">
        <f>SUM(B5:B50)</f>
        <v>64740631</v>
      </c>
      <c r="C3" s="45">
        <f t="shared" ref="C3:M3" si="0">SUM(C5:C50)</f>
        <v>17487000</v>
      </c>
      <c r="D3" s="45">
        <f t="shared" si="0"/>
        <v>13159300</v>
      </c>
      <c r="E3" s="46">
        <f t="shared" si="0"/>
        <v>1764234</v>
      </c>
      <c r="F3" s="45">
        <f t="shared" si="0"/>
        <v>67973329</v>
      </c>
      <c r="G3" s="45">
        <f t="shared" si="0"/>
        <v>66469639</v>
      </c>
      <c r="H3" s="45">
        <f t="shared" si="0"/>
        <v>19241600</v>
      </c>
      <c r="I3" s="45">
        <f t="shared" si="0"/>
        <v>102160000</v>
      </c>
      <c r="J3" s="45">
        <f t="shared" si="0"/>
        <v>34532000</v>
      </c>
      <c r="K3" s="46">
        <f>SUM(K5:K50)</f>
        <v>14050142.066545455</v>
      </c>
      <c r="L3" s="45">
        <f t="shared" ca="1" si="0"/>
        <v>16469376.75737533</v>
      </c>
      <c r="M3" s="45">
        <f t="shared" si="0"/>
        <v>6025826.2469393946</v>
      </c>
    </row>
    <row r="4" spans="1:15" s="22" customFormat="1" ht="51">
      <c r="A4" s="22" t="s">
        <v>13</v>
      </c>
      <c r="B4" s="39" t="s">
        <v>48</v>
      </c>
      <c r="C4" s="22" t="s">
        <v>49</v>
      </c>
      <c r="D4" s="22" t="s">
        <v>56</v>
      </c>
      <c r="E4" s="44" t="s">
        <v>57</v>
      </c>
      <c r="F4" s="22" t="s">
        <v>50</v>
      </c>
      <c r="G4" s="22" t="s">
        <v>70</v>
      </c>
      <c r="H4" s="22" t="s">
        <v>55</v>
      </c>
      <c r="I4" s="22" t="s">
        <v>51</v>
      </c>
      <c r="J4" s="22" t="s">
        <v>52</v>
      </c>
      <c r="K4" s="44" t="s">
        <v>54</v>
      </c>
      <c r="L4" s="22" t="s">
        <v>53</v>
      </c>
      <c r="M4" s="22" t="s">
        <v>25</v>
      </c>
    </row>
    <row r="5" spans="1:15" s="22" customFormat="1">
      <c r="A5" s="22">
        <v>1970</v>
      </c>
      <c r="B5" s="47">
        <v>1719657</v>
      </c>
      <c r="C5" s="47">
        <v>457000</v>
      </c>
      <c r="D5" s="47">
        <v>464000</v>
      </c>
      <c r="E5" s="48">
        <f>61538+7805-64540-247-2244289</f>
        <v>-2239733</v>
      </c>
      <c r="F5" s="47">
        <v>1521183</v>
      </c>
      <c r="G5" s="47">
        <f>Recycling!B2</f>
        <v>1749656</v>
      </c>
      <c r="H5" s="47">
        <v>-81000</v>
      </c>
      <c r="I5" s="47">
        <v>1820000</v>
      </c>
      <c r="J5" s="47">
        <v>675000</v>
      </c>
      <c r="K5" s="48">
        <v>120746.20000000001</v>
      </c>
      <c r="L5" s="47">
        <f>'EoLCollection Totals'!F3</f>
        <v>209556.04808098669</v>
      </c>
      <c r="M5" s="47">
        <f>'EoLCollection Totals'!H3+'EoLCollection Totals'!I3</f>
        <v>120746.20000000001</v>
      </c>
      <c r="N5" s="47"/>
      <c r="O5" s="47"/>
    </row>
    <row r="6" spans="1:15" s="22" customFormat="1">
      <c r="A6" s="22">
        <v>1971</v>
      </c>
      <c r="B6" s="47">
        <v>1522183</v>
      </c>
      <c r="C6" s="47">
        <v>404000</v>
      </c>
      <c r="D6" s="47">
        <v>363000</v>
      </c>
      <c r="E6" s="48">
        <f>8126+23698-5547-119-153682</f>
        <v>-127524</v>
      </c>
      <c r="F6" s="47">
        <v>1410523</v>
      </c>
      <c r="G6" s="47">
        <f>Recycling!B3</f>
        <v>1659649</v>
      </c>
      <c r="H6" s="47">
        <v>-23000</v>
      </c>
      <c r="I6" s="47">
        <v>1890000</v>
      </c>
      <c r="J6" s="47">
        <v>685000</v>
      </c>
      <c r="K6" s="48">
        <v>122492.567272727</v>
      </c>
      <c r="L6" s="47">
        <f ca="1">'EoLCollection Totals'!F4</f>
        <v>215015.21202045868</v>
      </c>
      <c r="M6" s="47">
        <f>'EoLCollection Totals'!H4+'EoLCollection Totals'!I4</f>
        <v>122492.56727272728</v>
      </c>
      <c r="N6" s="47"/>
      <c r="O6" s="47"/>
    </row>
    <row r="7" spans="1:15" s="22" customFormat="1">
      <c r="A7" s="22">
        <v>1972</v>
      </c>
      <c r="B7" s="47">
        <v>1664840</v>
      </c>
      <c r="C7" s="47">
        <v>416000</v>
      </c>
      <c r="D7" s="47">
        <v>384000</v>
      </c>
      <c r="E7" s="48">
        <f>-77162-1453-80740+17662+8569</f>
        <v>-133124</v>
      </c>
      <c r="F7" s="47">
        <v>1680412</v>
      </c>
      <c r="G7" s="47">
        <f>Recycling!B4</f>
        <v>1781274</v>
      </c>
      <c r="H7" s="47">
        <v>-9000</v>
      </c>
      <c r="I7" s="47">
        <v>2140000</v>
      </c>
      <c r="J7" s="47">
        <v>765000</v>
      </c>
      <c r="K7" s="48">
        <v>124238.93454545455</v>
      </c>
      <c r="L7" s="47">
        <f ca="1">'EoLCollection Totals'!F5</f>
        <v>222067.45529318595</v>
      </c>
      <c r="M7" s="47">
        <f>'EoLCollection Totals'!H5+'EoLCollection Totals'!I5</f>
        <v>124238.93454545455</v>
      </c>
      <c r="N7" s="47"/>
      <c r="O7" s="47"/>
    </row>
    <row r="8" spans="1:15" s="22" customFormat="1">
      <c r="A8" s="22">
        <v>1973</v>
      </c>
      <c r="B8" s="47">
        <v>1727949</v>
      </c>
      <c r="C8" s="47">
        <v>441000</v>
      </c>
      <c r="D8" s="47">
        <v>422000</v>
      </c>
      <c r="E8" s="48">
        <f>23508+7362-19582-139-128166</f>
        <v>-117017</v>
      </c>
      <c r="F8" s="47">
        <v>1698337</v>
      </c>
      <c r="G8" s="47">
        <f>Recycling!B5</f>
        <v>1863129</v>
      </c>
      <c r="H8" s="47">
        <v>15000</v>
      </c>
      <c r="I8" s="47">
        <v>2220000</v>
      </c>
      <c r="J8" s="47">
        <v>808000</v>
      </c>
      <c r="K8" s="48">
        <v>125985.30181818185</v>
      </c>
      <c r="L8" s="47">
        <f ca="1">'EoLCollection Totals'!F6</f>
        <v>227093.69856591322</v>
      </c>
      <c r="M8" s="47">
        <f>'EoLCollection Totals'!H6+'EoLCollection Totals'!I6</f>
        <v>125985.30181818185</v>
      </c>
      <c r="N8" s="47"/>
      <c r="O8" s="47"/>
    </row>
    <row r="9" spans="1:15" s="22" customFormat="1">
      <c r="A9" s="22">
        <v>1974</v>
      </c>
      <c r="B9" s="47">
        <v>1597002</v>
      </c>
      <c r="C9" s="47">
        <v>439000</v>
      </c>
      <c r="D9" s="47">
        <v>451000</v>
      </c>
      <c r="E9" s="48">
        <f>12488+2660-84728-2426-200607</f>
        <v>-272613</v>
      </c>
      <c r="F9" s="47">
        <v>1420905</v>
      </c>
      <c r="G9" s="47">
        <f>Recycling!B6</f>
        <v>1777529</v>
      </c>
      <c r="H9" s="47">
        <v>161000</v>
      </c>
      <c r="I9" s="47">
        <v>2150000</v>
      </c>
      <c r="J9" s="47">
        <v>781000</v>
      </c>
      <c r="K9" s="48">
        <v>127731.66909090913</v>
      </c>
      <c r="L9" s="47">
        <f ca="1">'EoLCollection Totals'!F7</f>
        <v>231973.94183864052</v>
      </c>
      <c r="M9" s="47">
        <f>'EoLCollection Totals'!H7+'EoLCollection Totals'!I7</f>
        <v>127731.66909090913</v>
      </c>
      <c r="N9" s="47"/>
      <c r="O9" s="47"/>
    </row>
    <row r="10" spans="1:15">
      <c r="A10">
        <v>1975</v>
      </c>
      <c r="B10" s="49">
        <v>1282000</v>
      </c>
      <c r="C10" s="49">
        <v>335000</v>
      </c>
      <c r="D10" s="49">
        <v>308000</v>
      </c>
      <c r="E10" s="50">
        <f>8073+1545-29301-5675-78969</f>
        <v>-104327</v>
      </c>
      <c r="F10" s="47">
        <v>1286189</v>
      </c>
      <c r="G10" s="47">
        <f>Recycling!B7</f>
        <v>1252568</v>
      </c>
      <c r="H10" s="49">
        <v>-27000</v>
      </c>
      <c r="I10" s="49">
        <v>1470000</v>
      </c>
      <c r="J10" s="49">
        <v>547000</v>
      </c>
      <c r="K10" s="50">
        <v>129478.03636363639</v>
      </c>
      <c r="L10" s="47">
        <f ca="1">'EoLCollection Totals'!F8</f>
        <v>237783.18511136778</v>
      </c>
      <c r="M10" s="47">
        <f>'EoLCollection Totals'!H8+'EoLCollection Totals'!I8</f>
        <v>129478.03636363639</v>
      </c>
      <c r="N10" s="49"/>
      <c r="O10" s="47"/>
    </row>
    <row r="11" spans="1:15">
      <c r="A11" s="22">
        <v>1976</v>
      </c>
      <c r="B11" s="49">
        <v>1457000</v>
      </c>
      <c r="C11" s="49">
        <v>380000</v>
      </c>
      <c r="D11" s="49">
        <v>340000</v>
      </c>
      <c r="E11" s="51">
        <f>($E$14-$E$10)/4+E10</f>
        <v>-71511.75</v>
      </c>
      <c r="F11" s="47">
        <v>1290672</v>
      </c>
      <c r="G11" s="47">
        <f>Recycling!B8</f>
        <v>1513945</v>
      </c>
      <c r="H11" s="49">
        <v>244000</v>
      </c>
      <c r="I11" s="49">
        <v>1920000</v>
      </c>
      <c r="J11" s="49">
        <v>659000</v>
      </c>
      <c r="K11" s="50">
        <v>138514.94363636366</v>
      </c>
      <c r="L11" s="47">
        <f>'EoLCollection Totals'!F9</f>
        <v>243550.63371735031</v>
      </c>
      <c r="M11" s="47">
        <f>'EoLCollection Totals'!H9+'EoLCollection Totals'!I9</f>
        <v>138514.94363636366</v>
      </c>
      <c r="N11" s="49"/>
      <c r="O11" s="47"/>
    </row>
    <row r="12" spans="1:15">
      <c r="A12" s="22">
        <v>1977</v>
      </c>
      <c r="B12" s="49">
        <v>1364000</v>
      </c>
      <c r="C12" s="49">
        <v>410000</v>
      </c>
      <c r="D12" s="49">
        <v>350000</v>
      </c>
      <c r="E12" s="51">
        <f t="shared" ref="E12:E13" si="1">($E$14-$E$10)/4+E11</f>
        <v>-38696.5</v>
      </c>
      <c r="F12" s="47">
        <v>1280035</v>
      </c>
      <c r="G12" s="47">
        <f>Recycling!B9</f>
        <v>1574566</v>
      </c>
      <c r="H12" s="49">
        <v>319000</v>
      </c>
      <c r="I12" s="49">
        <v>2070000</v>
      </c>
      <c r="J12" s="49">
        <v>675000</v>
      </c>
      <c r="K12" s="50">
        <v>147551.85090909092</v>
      </c>
      <c r="L12" s="47">
        <f ca="1">'EoLCollection Totals'!F10</f>
        <v>252321.92365682233</v>
      </c>
      <c r="M12" s="47">
        <f>'EoLCollection Totals'!H10+'EoLCollection Totals'!I10</f>
        <v>147551.85090909092</v>
      </c>
      <c r="N12" s="49"/>
      <c r="O12" s="47"/>
    </row>
    <row r="13" spans="1:15">
      <c r="A13" s="22">
        <v>1978</v>
      </c>
      <c r="B13" s="49">
        <v>1358000</v>
      </c>
      <c r="C13" s="49">
        <v>502000</v>
      </c>
      <c r="D13" s="49">
        <v>420000</v>
      </c>
      <c r="E13" s="51">
        <f t="shared" si="1"/>
        <v>-5881.25</v>
      </c>
      <c r="F13" s="47">
        <v>1327373</v>
      </c>
      <c r="G13" s="47">
        <f>Recycling!B10</f>
        <v>1624979</v>
      </c>
      <c r="H13" s="49">
        <v>320000</v>
      </c>
      <c r="I13" s="49">
        <v>2370000</v>
      </c>
      <c r="J13" s="49">
        <v>746000</v>
      </c>
      <c r="K13" s="50">
        <v>156588.75818181824</v>
      </c>
      <c r="L13" s="47">
        <f ca="1">'EoLCollection Totals'!F11</f>
        <v>258838.29292954961</v>
      </c>
      <c r="M13" s="47">
        <f>'EoLCollection Totals'!H11+'EoLCollection Totals'!I11</f>
        <v>156588.75818181824</v>
      </c>
      <c r="N13" s="49"/>
      <c r="O13" s="47"/>
    </row>
    <row r="14" spans="1:15">
      <c r="A14" s="22">
        <v>1979</v>
      </c>
      <c r="B14" s="49">
        <v>1443000</v>
      </c>
      <c r="C14" s="49">
        <v>604000</v>
      </c>
      <c r="D14" s="49">
        <v>498000</v>
      </c>
      <c r="E14" s="50">
        <f>44565+5216-(22433+414)</f>
        <v>26934</v>
      </c>
      <c r="F14" s="47">
        <v>1411518</v>
      </c>
      <c r="G14" s="47">
        <f>Recycling!B11</f>
        <v>2073226</v>
      </c>
      <c r="H14" s="49">
        <v>130000</v>
      </c>
      <c r="I14" s="49">
        <v>2430000</v>
      </c>
      <c r="J14" s="49">
        <v>948000</v>
      </c>
      <c r="K14" s="50">
        <v>165625.66545454549</v>
      </c>
      <c r="L14" s="47">
        <f ca="1">'EoLCollection Totals'!F12</f>
        <v>265923.66220227687</v>
      </c>
      <c r="M14" s="47">
        <f>'EoLCollection Totals'!H12+'EoLCollection Totals'!I12</f>
        <v>165625.66545454549</v>
      </c>
      <c r="N14" s="49"/>
      <c r="O14" s="47"/>
    </row>
    <row r="15" spans="1:15">
      <c r="A15" s="22">
        <v>1980</v>
      </c>
      <c r="B15" s="49">
        <v>1181000</v>
      </c>
      <c r="C15" s="49">
        <v>613000</v>
      </c>
      <c r="D15" s="49">
        <v>515000</v>
      </c>
      <c r="E15" s="50">
        <f>106825+6881-(13756+27489)</f>
        <v>72461</v>
      </c>
      <c r="F15" s="47">
        <v>1121897</v>
      </c>
      <c r="G15" s="47">
        <f>Recycling!B12</f>
        <v>1850905</v>
      </c>
      <c r="H15" s="49">
        <v>413000</v>
      </c>
      <c r="I15" s="49">
        <v>2180000</v>
      </c>
      <c r="J15" s="49">
        <v>824000</v>
      </c>
      <c r="K15" s="50">
        <v>178785.30000000005</v>
      </c>
      <c r="L15" s="47">
        <f ca="1">'EoLCollection Totals'!F13</f>
        <v>277989.75874773145</v>
      </c>
      <c r="M15" s="47">
        <f>'EoLCollection Totals'!H13+'EoLCollection Totals'!I13</f>
        <v>178785.30000000005</v>
      </c>
      <c r="N15" s="49"/>
      <c r="O15" s="47"/>
    </row>
    <row r="16" spans="1:15">
      <c r="A16">
        <v>1981</v>
      </c>
      <c r="B16" s="49">
        <v>1538000</v>
      </c>
      <c r="C16" s="49">
        <v>592000</v>
      </c>
      <c r="D16" s="49">
        <v>483000</v>
      </c>
      <c r="E16" s="51">
        <f>AVERAGE(E15,E17)</f>
        <v>67058.25</v>
      </c>
      <c r="F16" s="47">
        <v>1419189</v>
      </c>
      <c r="G16" s="47">
        <f>Recycling!B13</f>
        <v>1825567</v>
      </c>
      <c r="H16" s="49">
        <v>307000</v>
      </c>
      <c r="I16" s="49">
        <v>2270000</v>
      </c>
      <c r="J16" s="49">
        <v>816000</v>
      </c>
      <c r="K16" s="50">
        <v>173577.89636363642</v>
      </c>
      <c r="L16" s="47">
        <f ca="1">'EoLCollection Totals'!F14</f>
        <v>274620.85547500412</v>
      </c>
      <c r="M16" s="47">
        <f>'EoLCollection Totals'!H14+'EoLCollection Totals'!I14</f>
        <v>173577.89636363642</v>
      </c>
      <c r="N16" s="49"/>
      <c r="O16" s="47"/>
    </row>
    <row r="17" spans="1:15">
      <c r="A17" s="22">
        <v>1982</v>
      </c>
      <c r="B17" s="49">
        <v>1147000</v>
      </c>
      <c r="C17" s="49">
        <v>518000</v>
      </c>
      <c r="D17" s="49">
        <v>468000</v>
      </c>
      <c r="E17" s="51">
        <f>AVERAGE(E15,E19)</f>
        <v>61655.5</v>
      </c>
      <c r="F17" s="47">
        <v>1050445</v>
      </c>
      <c r="G17" s="47">
        <f>Recycling!B14</f>
        <v>1514847</v>
      </c>
      <c r="H17" s="49">
        <v>227000</v>
      </c>
      <c r="I17" s="49">
        <v>1760000</v>
      </c>
      <c r="J17" s="49">
        <v>670000</v>
      </c>
      <c r="K17" s="50">
        <v>168370.49272727277</v>
      </c>
      <c r="L17" s="47">
        <f ca="1">'EoLCollection Totals'!F15</f>
        <v>272833.95220227685</v>
      </c>
      <c r="M17" s="47">
        <f>'EoLCollection Totals'!H15+'EoLCollection Totals'!I15</f>
        <v>168370.49272727277</v>
      </c>
      <c r="N17" s="49"/>
      <c r="O17" s="47"/>
    </row>
    <row r="18" spans="1:15">
      <c r="A18" s="22">
        <v>1983</v>
      </c>
      <c r="B18" s="49">
        <v>1038000</v>
      </c>
      <c r="C18" s="49">
        <v>449000</v>
      </c>
      <c r="D18" s="49">
        <v>402000</v>
      </c>
      <c r="E18" s="51">
        <f>AVERAGE(E17,E19)</f>
        <v>56252.75</v>
      </c>
      <c r="F18" s="47">
        <v>1028423</v>
      </c>
      <c r="G18" s="47">
        <f>Recycling!B15</f>
        <v>1381616</v>
      </c>
      <c r="H18" s="49">
        <v>379000</v>
      </c>
      <c r="I18" s="49">
        <v>2010000</v>
      </c>
      <c r="J18" s="49">
        <v>634000</v>
      </c>
      <c r="K18" s="50">
        <v>163163.08909090911</v>
      </c>
      <c r="L18" s="47">
        <f ca="1">'EoLCollection Totals'!F16</f>
        <v>268716.04892954964</v>
      </c>
      <c r="M18" s="47">
        <f>'EoLCollection Totals'!H16+'EoLCollection Totals'!I16</f>
        <v>163163.08909090911</v>
      </c>
      <c r="N18" s="49"/>
      <c r="O18" s="47"/>
    </row>
    <row r="19" spans="1:15">
      <c r="A19" s="22">
        <v>1984</v>
      </c>
      <c r="B19" s="49">
        <v>1103000</v>
      </c>
      <c r="C19" s="49">
        <v>461000</v>
      </c>
      <c r="D19" s="49">
        <v>307000</v>
      </c>
      <c r="E19" s="50">
        <f>64000-11056-2094</f>
        <v>50850</v>
      </c>
      <c r="F19" s="47">
        <v>1089584</v>
      </c>
      <c r="G19" s="47">
        <f>Recycling!B16</f>
        <v>1433457</v>
      </c>
      <c r="H19" s="49">
        <v>354000</v>
      </c>
      <c r="I19" s="49">
        <v>2120000</v>
      </c>
      <c r="J19" s="49">
        <v>659000</v>
      </c>
      <c r="K19" s="50">
        <v>157955.68545454548</v>
      </c>
      <c r="L19" s="47">
        <f ca="1">'EoLCollection Totals'!F17</f>
        <v>265378.14565682237</v>
      </c>
      <c r="M19" s="47">
        <f>'EoLCollection Totals'!H17+'EoLCollection Totals'!I17</f>
        <v>157955.68545454548</v>
      </c>
      <c r="N19" s="49"/>
      <c r="O19" s="47"/>
    </row>
    <row r="20" spans="1:15">
      <c r="A20" s="22">
        <v>1985</v>
      </c>
      <c r="B20" s="49">
        <v>1105000</v>
      </c>
      <c r="C20" s="49">
        <v>503000</v>
      </c>
      <c r="D20" s="49">
        <v>372000</v>
      </c>
      <c r="E20" s="50">
        <f>116000+12000-2869-3997</f>
        <v>121134</v>
      </c>
      <c r="F20" s="47">
        <v>1003636</v>
      </c>
      <c r="G20" s="47">
        <f>Recycling!B17</f>
        <v>1400743</v>
      </c>
      <c r="H20" s="49">
        <v>340000</v>
      </c>
      <c r="I20" s="49">
        <v>2140000</v>
      </c>
      <c r="J20" s="49">
        <v>636000</v>
      </c>
      <c r="K20" s="50">
        <v>152748.28181818183</v>
      </c>
      <c r="L20" s="47">
        <f ca="1">'EoLCollection Totals'!F18</f>
        <v>262717.24238409504</v>
      </c>
      <c r="M20" s="47">
        <f>'EoLCollection Totals'!H18+'EoLCollection Totals'!I18</f>
        <v>152748.28181818183</v>
      </c>
      <c r="N20" s="49"/>
      <c r="O20" s="47"/>
    </row>
    <row r="21" spans="1:15">
      <c r="A21" s="22">
        <v>1986</v>
      </c>
      <c r="B21" s="49">
        <v>1144000</v>
      </c>
      <c r="C21" s="49">
        <v>477000</v>
      </c>
      <c r="D21" s="49">
        <v>406000</v>
      </c>
      <c r="E21" s="51">
        <f>AVERAGE(E20,E22)</f>
        <v>148963</v>
      </c>
      <c r="F21" s="47">
        <v>1032968</v>
      </c>
      <c r="G21" s="47">
        <f>Recycling!B18</f>
        <v>1499693</v>
      </c>
      <c r="H21" s="49">
        <v>490000</v>
      </c>
      <c r="I21" s="49">
        <v>2140000</v>
      </c>
      <c r="J21" s="49">
        <v>649000</v>
      </c>
      <c r="K21" s="50">
        <v>149682.63818181818</v>
      </c>
      <c r="L21" s="47">
        <f ca="1">'EoLCollection Totals'!F19</f>
        <v>258937.08311136774</v>
      </c>
      <c r="M21" s="47">
        <f>'EoLCollection Totals'!H19+'EoLCollection Totals'!I19</f>
        <v>149682.63818181818</v>
      </c>
      <c r="N21" s="49"/>
      <c r="O21" s="47"/>
    </row>
    <row r="22" spans="1:15">
      <c r="A22">
        <v>1987</v>
      </c>
      <c r="B22" s="49">
        <v>1224000</v>
      </c>
      <c r="C22" s="49">
        <v>498000</v>
      </c>
      <c r="D22" s="49">
        <v>415000</v>
      </c>
      <c r="E22" s="51">
        <f>AVERAGE(E20,E24)</f>
        <v>176792</v>
      </c>
      <c r="F22" s="47">
        <v>1126908</v>
      </c>
      <c r="G22" s="47">
        <f>Recycling!B19</f>
        <v>1582251</v>
      </c>
      <c r="H22" s="49">
        <v>460000</v>
      </c>
      <c r="I22" s="49">
        <v>2200000</v>
      </c>
      <c r="J22" s="49">
        <v>716000</v>
      </c>
      <c r="K22" s="50">
        <v>146616.99454545451</v>
      </c>
      <c r="L22" s="47">
        <f ca="1">'EoLCollection Totals'!F20</f>
        <v>256749.92383864045</v>
      </c>
      <c r="M22" s="47">
        <f>'EoLCollection Totals'!H20+'EoLCollection Totals'!I20</f>
        <v>146616.99454545451</v>
      </c>
      <c r="N22" s="49"/>
      <c r="O22" s="47"/>
    </row>
    <row r="23" spans="1:15">
      <c r="A23" s="22">
        <v>1988</v>
      </c>
      <c r="B23" s="49">
        <v>1417000</v>
      </c>
      <c r="C23" s="49">
        <v>518000</v>
      </c>
      <c r="D23" s="49">
        <v>446000</v>
      </c>
      <c r="E23" s="51">
        <f>AVERAGE(E22,E24)</f>
        <v>204621</v>
      </c>
      <c r="F23" s="47">
        <v>1282370</v>
      </c>
      <c r="G23" s="47">
        <f>Recycling!B20</f>
        <v>1605741</v>
      </c>
      <c r="H23" s="49">
        <v>275000</v>
      </c>
      <c r="I23" s="49">
        <v>2210000</v>
      </c>
      <c r="J23" s="49">
        <v>789000</v>
      </c>
      <c r="K23" s="50">
        <v>138686.66690909088</v>
      </c>
      <c r="L23" s="47">
        <f ca="1">'EoLCollection Totals'!F21</f>
        <v>255010.23296591319</v>
      </c>
      <c r="M23" s="47">
        <f>'EoLCollection Totals'!H21+'EoLCollection Totals'!I21</f>
        <v>138686.66690909088</v>
      </c>
      <c r="N23" s="49"/>
      <c r="O23" s="47"/>
    </row>
    <row r="24" spans="1:15">
      <c r="A24" s="22">
        <v>1989</v>
      </c>
      <c r="B24" s="49">
        <v>1498000</v>
      </c>
      <c r="C24" s="49">
        <v>548000</v>
      </c>
      <c r="D24" s="49">
        <v>480000</v>
      </c>
      <c r="E24" s="50">
        <f>266831+14945-46516-2810</f>
        <v>232450</v>
      </c>
      <c r="F24" s="47">
        <v>1351748</v>
      </c>
      <c r="G24" s="47">
        <f>Recycling!B21</f>
        <v>1620588</v>
      </c>
      <c r="H24" s="49">
        <v>170000</v>
      </c>
      <c r="I24" s="49">
        <v>2180000</v>
      </c>
      <c r="J24" s="49">
        <v>761000</v>
      </c>
      <c r="K24" s="50">
        <v>130527.44327272722</v>
      </c>
      <c r="L24" s="47">
        <f ca="1">'EoLCollection Totals'!F22</f>
        <v>251933.43169318588</v>
      </c>
      <c r="M24" s="47">
        <f>'EoLCollection Totals'!H22+'EoLCollection Totals'!I22</f>
        <v>130527.44327272722</v>
      </c>
      <c r="N24" s="49"/>
      <c r="O24" s="47"/>
    </row>
    <row r="25" spans="1:15">
      <c r="A25" s="22">
        <v>1990</v>
      </c>
      <c r="B25" s="49">
        <v>1580000</v>
      </c>
      <c r="C25" s="49">
        <v>536000</v>
      </c>
      <c r="D25" s="49">
        <v>441000</v>
      </c>
      <c r="E25" s="50">
        <f>258235+31709-91493-7961</f>
        <v>190490</v>
      </c>
      <c r="F25" s="49">
        <v>1502014</v>
      </c>
      <c r="G25" s="47">
        <f>Recycling!B22</f>
        <v>1607864</v>
      </c>
      <c r="H25" s="49">
        <v>51000</v>
      </c>
      <c r="I25" s="49">
        <v>2170000</v>
      </c>
      <c r="J25" s="49">
        <v>775000</v>
      </c>
      <c r="K25" s="50">
        <v>117356.96</v>
      </c>
      <c r="L25" s="47">
        <f ca="1">'EoLCollection Totals'!F23</f>
        <v>246564.79274773141</v>
      </c>
      <c r="M25" s="47">
        <f>'EoLCollection Totals'!H23+'EoLCollection Totals'!I23</f>
        <v>117356.96</v>
      </c>
      <c r="N25" s="49"/>
      <c r="O25" s="47"/>
    </row>
    <row r="26" spans="1:15">
      <c r="A26" s="22">
        <v>1991</v>
      </c>
      <c r="B26" s="49">
        <v>1630000</v>
      </c>
      <c r="C26" s="49">
        <v>533000</v>
      </c>
      <c r="D26" s="49">
        <v>418000</v>
      </c>
      <c r="E26" s="50">
        <v>192000</v>
      </c>
      <c r="F26" s="49">
        <v>2000000</v>
      </c>
      <c r="G26" s="47">
        <f>Recycling!B23</f>
        <v>1556003</v>
      </c>
      <c r="H26" s="49">
        <v>18000</v>
      </c>
      <c r="I26" s="49">
        <v>2090000</v>
      </c>
      <c r="J26" s="49">
        <v>667000</v>
      </c>
      <c r="K26" s="50">
        <v>114103.36363636362</v>
      </c>
      <c r="L26" s="47">
        <f ca="1">'EoLCollection Totals'!F24</f>
        <v>251756.45238409503</v>
      </c>
      <c r="M26" s="47">
        <f>'EoLCollection Totals'!H24+'EoLCollection Totals'!I24</f>
        <v>114103.36363636362</v>
      </c>
      <c r="N26" s="49"/>
      <c r="O26" s="47"/>
    </row>
    <row r="27" spans="1:15">
      <c r="A27" s="22">
        <v>1992</v>
      </c>
      <c r="B27" s="49">
        <v>1760000</v>
      </c>
      <c r="C27" s="49">
        <v>544000</v>
      </c>
      <c r="D27" s="49">
        <v>433000</v>
      </c>
      <c r="E27" s="50">
        <v>164000</v>
      </c>
      <c r="F27" s="49">
        <v>2140000</v>
      </c>
      <c r="G27" s="47">
        <f>Recycling!B24</f>
        <v>1660798</v>
      </c>
      <c r="H27" s="49">
        <v>112000</v>
      </c>
      <c r="I27" s="49">
        <v>2310000</v>
      </c>
      <c r="J27" s="49">
        <v>722000</v>
      </c>
      <c r="K27" s="50">
        <v>120963.32727272726</v>
      </c>
      <c r="L27" s="47">
        <f ca="1">'EoLCollection Totals'!F25</f>
        <v>262073.95602045869</v>
      </c>
      <c r="M27" s="47">
        <f>'EoLCollection Totals'!H25+'EoLCollection Totals'!I25</f>
        <v>120963.32727272726</v>
      </c>
      <c r="N27" s="49"/>
      <c r="O27" s="47"/>
    </row>
    <row r="28" spans="1:15">
      <c r="A28">
        <v>1993</v>
      </c>
      <c r="B28" s="49">
        <v>1800000</v>
      </c>
      <c r="C28" s="49">
        <v>554000</v>
      </c>
      <c r="D28" s="49">
        <v>460000</v>
      </c>
      <c r="E28" s="50">
        <v>190000</v>
      </c>
      <c r="F28" s="49">
        <v>2250000</v>
      </c>
      <c r="G28" s="47">
        <f>Recycling!B25</f>
        <v>1698045</v>
      </c>
      <c r="H28" s="49">
        <v>126000</v>
      </c>
      <c r="I28" s="49">
        <v>2510000</v>
      </c>
      <c r="J28" s="49">
        <v>748000</v>
      </c>
      <c r="K28" s="50">
        <v>105200</v>
      </c>
      <c r="L28" s="47">
        <f ca="1">'EoLCollection Totals'!F26</f>
        <v>259360.19765682233</v>
      </c>
      <c r="M28" s="47">
        <f>'EoLCollection Totals'!H26+'EoLCollection Totals'!I26</f>
        <v>99968.91090909089</v>
      </c>
      <c r="N28" s="49"/>
      <c r="O28" s="47"/>
    </row>
    <row r="29" spans="1:15">
      <c r="A29" s="22">
        <v>1994</v>
      </c>
      <c r="B29" s="49">
        <v>1820000</v>
      </c>
      <c r="C29" s="49">
        <v>500000</v>
      </c>
      <c r="D29" s="49">
        <v>392000</v>
      </c>
      <c r="E29" s="50">
        <v>179000</v>
      </c>
      <c r="F29" s="49">
        <v>2230000</v>
      </c>
      <c r="G29" s="47">
        <f>Recycling!B26</f>
        <v>1710000</v>
      </c>
      <c r="H29" s="49">
        <v>313000</v>
      </c>
      <c r="I29" s="49">
        <v>2680000</v>
      </c>
      <c r="J29" s="49">
        <v>827000</v>
      </c>
      <c r="K29" s="50">
        <v>216000</v>
      </c>
      <c r="L29" s="47">
        <f ca="1">'EoLCollection Totals'!F27</f>
        <v>274206.55129318591</v>
      </c>
      <c r="M29" s="47">
        <f>'EoLCollection Totals'!H27+'EoLCollection Totals'!I27</f>
        <v>113625.37454545451</v>
      </c>
      <c r="N29" s="49"/>
      <c r="O29" s="47"/>
    </row>
    <row r="30" spans="1:15">
      <c r="A30" s="22">
        <v>1995</v>
      </c>
      <c r="B30" s="49">
        <v>1850000</v>
      </c>
      <c r="C30" s="49">
        <v>443000</v>
      </c>
      <c r="D30" s="49">
        <v>352000</v>
      </c>
      <c r="E30" s="50">
        <v>112000</v>
      </c>
      <c r="F30" s="49">
        <v>2280000</v>
      </c>
      <c r="G30" s="47">
        <f>Recycling!B27</f>
        <v>1650000</v>
      </c>
      <c r="H30" s="49">
        <v>212000</v>
      </c>
      <c r="I30" s="49">
        <v>2540000</v>
      </c>
      <c r="J30" s="49">
        <v>874000</v>
      </c>
      <c r="K30" s="50">
        <v>297500</v>
      </c>
      <c r="L30" s="47">
        <f ca="1">'EoLCollection Totals'!F28</f>
        <v>275311.70292954962</v>
      </c>
      <c r="M30" s="47">
        <f>'EoLCollection Totals'!H28+'EoLCollection Totals'!I28</f>
        <v>104344.85818181814</v>
      </c>
      <c r="N30" s="49"/>
      <c r="O30" s="47"/>
    </row>
    <row r="31" spans="1:15">
      <c r="A31" s="22">
        <v>1996</v>
      </c>
      <c r="B31" s="49">
        <v>1920000</v>
      </c>
      <c r="C31" s="49">
        <v>428000</v>
      </c>
      <c r="D31" s="49">
        <v>345000</v>
      </c>
      <c r="E31" s="50">
        <v>123000</v>
      </c>
      <c r="F31" s="49">
        <v>2350000</v>
      </c>
      <c r="G31" s="47">
        <f>Recycling!B28</f>
        <v>1630000</v>
      </c>
      <c r="H31" s="49">
        <v>374000</v>
      </c>
      <c r="I31" s="49">
        <v>2830000</v>
      </c>
      <c r="J31" s="49">
        <v>891000</v>
      </c>
      <c r="K31" s="50">
        <v>243250</v>
      </c>
      <c r="L31" s="47">
        <f ca="1">'EoLCollection Totals'!F29</f>
        <v>283871.8345659133</v>
      </c>
      <c r="M31" s="47">
        <f>'EoLCollection Totals'!H29+'EoLCollection Totals'!I29</f>
        <v>103882.54181818177</v>
      </c>
      <c r="N31" s="49"/>
      <c r="O31" s="47"/>
    </row>
    <row r="32" spans="1:15">
      <c r="A32" s="22">
        <v>1997</v>
      </c>
      <c r="B32" s="49">
        <v>1940000</v>
      </c>
      <c r="C32" s="49">
        <v>498000</v>
      </c>
      <c r="D32" s="49">
        <v>396000</v>
      </c>
      <c r="E32" s="50">
        <v>83000</v>
      </c>
      <c r="F32" s="49">
        <v>2470000</v>
      </c>
      <c r="G32" s="47">
        <f>Recycling!B29</f>
        <v>1760000</v>
      </c>
      <c r="H32" s="49">
        <v>539100</v>
      </c>
      <c r="I32" s="49">
        <v>2940000</v>
      </c>
      <c r="J32" s="49">
        <v>967000</v>
      </c>
      <c r="K32" s="50">
        <v>212500</v>
      </c>
      <c r="L32" s="47">
        <f ca="1">'EoLCollection Totals'!F30</f>
        <v>309907.31947077264</v>
      </c>
      <c r="M32" s="47">
        <f>'EoLCollection Totals'!H30+'EoLCollection Totals'!I30</f>
        <v>105783.24545454539</v>
      </c>
      <c r="N32" s="49"/>
      <c r="O32" s="47"/>
    </row>
    <row r="33" spans="1:15">
      <c r="A33" s="22">
        <v>1998</v>
      </c>
      <c r="B33" s="49">
        <v>1860000</v>
      </c>
      <c r="C33" s="49">
        <v>466000</v>
      </c>
      <c r="D33" s="49">
        <v>349000</v>
      </c>
      <c r="E33" s="50">
        <v>-180000</v>
      </c>
      <c r="F33" s="49">
        <v>2490000</v>
      </c>
      <c r="G33" s="47">
        <f>Recycling!B30</f>
        <v>1720000</v>
      </c>
      <c r="H33" s="49">
        <v>638800</v>
      </c>
      <c r="I33" s="49">
        <v>3030000</v>
      </c>
      <c r="J33" s="49">
        <v>956000</v>
      </c>
      <c r="K33" s="50">
        <v>104000</v>
      </c>
      <c r="L33" s="47">
        <f ca="1">'EoLCollection Totals'!F31</f>
        <v>330230.55837563204</v>
      </c>
      <c r="M33" s="47">
        <f>'EoLCollection Totals'!H31+'EoLCollection Totals'!I31</f>
        <v>106810.40909090903</v>
      </c>
      <c r="N33" s="49"/>
      <c r="O33" s="47"/>
    </row>
    <row r="34" spans="1:15">
      <c r="A34">
        <v>1999</v>
      </c>
      <c r="B34" s="49">
        <v>1600000</v>
      </c>
      <c r="C34" s="49">
        <v>381000</v>
      </c>
      <c r="D34" s="49">
        <v>230000</v>
      </c>
      <c r="E34" s="50">
        <v>-79000</v>
      </c>
      <c r="F34" s="49">
        <v>2120000</v>
      </c>
      <c r="G34" s="47">
        <f>Recycling!B31</f>
        <v>1630000</v>
      </c>
      <c r="H34" s="49">
        <v>889800</v>
      </c>
      <c r="I34" s="49">
        <v>3130000</v>
      </c>
      <c r="J34" s="49">
        <v>949000</v>
      </c>
      <c r="K34" s="50">
        <v>142000</v>
      </c>
      <c r="L34" s="47">
        <f ca="1">'EoLCollection Totals'!F32</f>
        <v>353125.80728049146</v>
      </c>
      <c r="M34" s="47">
        <f>'EoLCollection Totals'!H32+'EoLCollection Totals'!I32</f>
        <v>109776.47272727269</v>
      </c>
      <c r="N34" s="49"/>
      <c r="O34" s="47"/>
    </row>
    <row r="35" spans="1:15">
      <c r="A35" s="22">
        <v>2000</v>
      </c>
      <c r="B35" s="49">
        <v>1440000</v>
      </c>
      <c r="C35" s="49">
        <v>358000</v>
      </c>
      <c r="D35" s="49">
        <v>209000</v>
      </c>
      <c r="E35" s="50">
        <v>116000</v>
      </c>
      <c r="F35" s="49">
        <v>1800000</v>
      </c>
      <c r="G35" s="47">
        <f>Recycling!B32</f>
        <v>1600000</v>
      </c>
      <c r="H35" s="49">
        <v>926400</v>
      </c>
      <c r="I35" s="49">
        <v>3090000</v>
      </c>
      <c r="J35" s="49">
        <v>955000</v>
      </c>
      <c r="K35" s="50">
        <v>283000</v>
      </c>
      <c r="L35" s="47">
        <f ca="1">'EoLCollection Totals'!F33</f>
        <v>388077.93982171454</v>
      </c>
      <c r="M35" s="47">
        <f>'EoLCollection Totals'!H33+'EoLCollection Totals'!I33</f>
        <v>121773.70000000001</v>
      </c>
      <c r="N35" s="49"/>
      <c r="O35" s="47"/>
    </row>
    <row r="36" spans="1:15">
      <c r="A36" s="22">
        <v>2001</v>
      </c>
      <c r="B36" s="49">
        <v>1340000</v>
      </c>
      <c r="C36" s="49">
        <v>316000</v>
      </c>
      <c r="D36" s="49">
        <v>172000</v>
      </c>
      <c r="E36" s="50">
        <v>-1000</v>
      </c>
      <c r="F36" s="49">
        <v>1800000</v>
      </c>
      <c r="G36" s="47">
        <f>Recycling!B33</f>
        <v>1380000</v>
      </c>
      <c r="H36" s="49">
        <v>1177500</v>
      </c>
      <c r="I36" s="49">
        <v>2510000</v>
      </c>
      <c r="J36" s="49">
        <v>833000</v>
      </c>
      <c r="K36" s="50">
        <v>347900</v>
      </c>
      <c r="L36" s="47">
        <f ca="1">'EoLCollection Totals'!F34</f>
        <v>408792.5050902103</v>
      </c>
      <c r="M36" s="47">
        <f>'EoLCollection Totals'!H34+'EoLCollection Totals'!I34</f>
        <v>122575.93333333333</v>
      </c>
      <c r="N36" s="49"/>
      <c r="O36" s="47"/>
    </row>
    <row r="37" spans="1:15">
      <c r="A37" s="22">
        <v>2002</v>
      </c>
      <c r="B37" s="49">
        <v>1140000</v>
      </c>
      <c r="C37" s="49">
        <v>208000</v>
      </c>
      <c r="D37" s="49">
        <v>69900</v>
      </c>
      <c r="E37" s="50">
        <v>-49000</v>
      </c>
      <c r="F37" s="49">
        <v>1510000</v>
      </c>
      <c r="G37" s="47">
        <f>Recycling!B34</f>
        <v>1230000</v>
      </c>
      <c r="H37" s="49">
        <v>1033400</v>
      </c>
      <c r="I37" s="49">
        <v>2590000</v>
      </c>
      <c r="J37" s="49">
        <v>842000</v>
      </c>
      <c r="K37" s="50">
        <v>326700</v>
      </c>
      <c r="L37" s="47">
        <f ca="1">'EoLCollection Totals'!F35</f>
        <v>425929.71035870601</v>
      </c>
      <c r="M37" s="47">
        <f>'EoLCollection Totals'!H35+'EoLCollection Totals'!I35</f>
        <v>119127.76666666666</v>
      </c>
      <c r="N37" s="49"/>
      <c r="O37" s="47"/>
    </row>
    <row r="38" spans="1:15">
      <c r="A38" s="22">
        <v>2003</v>
      </c>
      <c r="B38" s="49">
        <v>1120000</v>
      </c>
      <c r="C38" s="49">
        <v>207000</v>
      </c>
      <c r="D38" s="49">
        <v>53300</v>
      </c>
      <c r="E38" s="50">
        <v>-18000</v>
      </c>
      <c r="F38" s="49">
        <v>1310000</v>
      </c>
      <c r="G38" s="47">
        <f>Recycling!B35</f>
        <v>1110000</v>
      </c>
      <c r="H38" s="49">
        <v>593700</v>
      </c>
      <c r="I38" s="49">
        <v>2430000</v>
      </c>
      <c r="J38" s="49">
        <v>737000</v>
      </c>
      <c r="K38" s="50">
        <v>487300</v>
      </c>
      <c r="L38" s="47">
        <f ca="1">'EoLCollection Totals'!F36</f>
        <v>448802.12392720184</v>
      </c>
      <c r="M38" s="47">
        <f>'EoLCollection Totals'!H36+'EoLCollection Totals'!I36</f>
        <v>121215.387</v>
      </c>
      <c r="N38" s="49"/>
      <c r="O38" s="47"/>
    </row>
    <row r="39" spans="1:15">
      <c r="A39" s="22">
        <v>2004</v>
      </c>
      <c r="B39" s="49">
        <v>1160000</v>
      </c>
      <c r="C39" s="49">
        <v>191000</v>
      </c>
      <c r="D39" s="49">
        <v>50800</v>
      </c>
      <c r="E39" s="50">
        <v>1000</v>
      </c>
      <c r="F39" s="49">
        <v>1310000</v>
      </c>
      <c r="G39" s="47">
        <f>Recycling!B36</f>
        <v>1140000</v>
      </c>
      <c r="H39" s="49">
        <v>586000</v>
      </c>
      <c r="I39" s="49">
        <v>2550000</v>
      </c>
      <c r="J39" s="49">
        <v>774000</v>
      </c>
      <c r="K39" s="50">
        <v>498200</v>
      </c>
      <c r="L39" s="47">
        <f ca="1">'EoLCollection Totals'!F37</f>
        <v>471368.07369569765</v>
      </c>
      <c r="M39" s="47">
        <f>'EoLCollection Totals'!H37+'EoLCollection Totals'!I37</f>
        <v>123985.82533333334</v>
      </c>
      <c r="N39" s="49"/>
      <c r="O39" s="47"/>
    </row>
    <row r="40" spans="1:15">
      <c r="A40">
        <v>2005</v>
      </c>
      <c r="B40" s="49">
        <v>1140000</v>
      </c>
      <c r="C40" s="49">
        <v>183000</v>
      </c>
      <c r="D40" s="49">
        <v>47200</v>
      </c>
      <c r="E40" s="50">
        <v>137000</v>
      </c>
      <c r="F40" s="49">
        <v>1260000</v>
      </c>
      <c r="G40" s="47">
        <f>Recycling!B37</f>
        <v>1150000</v>
      </c>
      <c r="H40" s="49">
        <v>937500</v>
      </c>
      <c r="I40" s="49">
        <v>2420000</v>
      </c>
      <c r="J40" s="49">
        <v>769000</v>
      </c>
      <c r="K40" s="50">
        <v>465700</v>
      </c>
      <c r="L40" s="47">
        <f ca="1">'EoLCollection Totals'!F38</f>
        <v>498042.73576419341</v>
      </c>
      <c r="M40" s="47">
        <f>'EoLCollection Totals'!H38+'EoLCollection Totals'!I38</f>
        <v>127391.944</v>
      </c>
      <c r="N40" s="49"/>
      <c r="O40" s="47"/>
    </row>
    <row r="41" spans="1:15">
      <c r="A41" s="22">
        <v>2006</v>
      </c>
      <c r="B41" s="49">
        <v>1200000</v>
      </c>
      <c r="C41" s="49">
        <v>151000</v>
      </c>
      <c r="D41" s="49">
        <v>44800</v>
      </c>
      <c r="E41" s="50">
        <v>108000</v>
      </c>
      <c r="F41" s="49">
        <v>1250000</v>
      </c>
      <c r="G41" s="47">
        <f>Recycling!B38</f>
        <v>1150000</v>
      </c>
      <c r="H41" s="49">
        <v>964000</v>
      </c>
      <c r="I41" s="49">
        <v>2200000</v>
      </c>
      <c r="J41" s="49">
        <v>819000</v>
      </c>
      <c r="K41" s="50">
        <v>570400</v>
      </c>
      <c r="L41" s="47">
        <f ca="1">'EoLCollection Totals'!F39</f>
        <v>511009.3424993559</v>
      </c>
      <c r="M41" s="47">
        <f>'EoLCollection Totals'!H39+'EoLCollection Totals'!I39</f>
        <v>123563.14933333333</v>
      </c>
      <c r="N41" s="49"/>
      <c r="O41" s="47"/>
    </row>
    <row r="42" spans="1:15">
      <c r="A42" s="22">
        <v>2007</v>
      </c>
      <c r="B42" s="49">
        <v>1170000</v>
      </c>
      <c r="C42" s="49">
        <v>162000</v>
      </c>
      <c r="D42" s="49">
        <v>46000</v>
      </c>
      <c r="E42" s="50">
        <v>133000</v>
      </c>
      <c r="F42" s="49">
        <v>1320000</v>
      </c>
      <c r="G42" s="47">
        <f>Recycling!B39</f>
        <v>1080000</v>
      </c>
      <c r="H42" s="49">
        <v>780900</v>
      </c>
      <c r="I42" s="49">
        <v>2270000</v>
      </c>
      <c r="J42" s="49">
        <v>772000</v>
      </c>
      <c r="K42" s="50">
        <v>592000</v>
      </c>
      <c r="L42" s="47">
        <f ca="1">'EoLCollection Totals'!F40</f>
        <v>522034.29153451836</v>
      </c>
      <c r="M42" s="47">
        <f>'EoLCollection Totals'!H40+'EoLCollection Totals'!I40</f>
        <v>119061.40166666667</v>
      </c>
      <c r="N42" s="49"/>
      <c r="O42" s="47"/>
    </row>
    <row r="43" spans="1:15">
      <c r="A43" s="22">
        <v>2008</v>
      </c>
      <c r="B43" s="49">
        <v>1310000</v>
      </c>
      <c r="C43" s="49">
        <v>159000</v>
      </c>
      <c r="D43" s="49">
        <v>53800</v>
      </c>
      <c r="E43" s="50">
        <v>300000</v>
      </c>
      <c r="F43" s="49">
        <v>1270000</v>
      </c>
      <c r="G43" s="47">
        <f>Recycling!B40</f>
        <v>997000</v>
      </c>
      <c r="H43" s="49">
        <v>684500</v>
      </c>
      <c r="I43" s="49">
        <v>2000000</v>
      </c>
      <c r="J43" s="49">
        <v>700000</v>
      </c>
      <c r="K43" s="50">
        <v>602300</v>
      </c>
      <c r="L43" s="47">
        <f ca="1">'EoLCollection Totals'!F41</f>
        <v>533336.5931696808</v>
      </c>
      <c r="M43" s="47">
        <f>'EoLCollection Totals'!H41+'EoLCollection Totals'!I41</f>
        <v>113782.268</v>
      </c>
      <c r="N43" s="49"/>
      <c r="O43" s="47"/>
    </row>
    <row r="44" spans="1:15">
      <c r="A44" s="22">
        <v>2009</v>
      </c>
      <c r="B44" s="49">
        <v>1180000</v>
      </c>
      <c r="C44" s="49">
        <v>138000</v>
      </c>
      <c r="D44" s="49">
        <v>46400</v>
      </c>
      <c r="E44" s="50">
        <v>151000</v>
      </c>
      <c r="F44" s="49">
        <v>1160000</v>
      </c>
      <c r="G44" s="47">
        <f>Recycling!B41</f>
        <v>911000</v>
      </c>
      <c r="H44" s="49">
        <v>564200</v>
      </c>
      <c r="I44" s="49">
        <v>1580000</v>
      </c>
      <c r="J44" s="49">
        <v>639000</v>
      </c>
      <c r="K44" s="50">
        <v>576700</v>
      </c>
      <c r="L44" s="47">
        <f ca="1">'EoLCollection Totals'!F42</f>
        <v>544302.35960484319</v>
      </c>
      <c r="M44" s="47">
        <f>'EoLCollection Totals'!H42+'EoLCollection Totals'!I42</f>
        <v>109929.20633333332</v>
      </c>
      <c r="N44" s="49"/>
      <c r="O44" s="47"/>
    </row>
    <row r="45" spans="1:15">
      <c r="A45" s="22">
        <v>2010</v>
      </c>
      <c r="B45" s="49">
        <v>1110000</v>
      </c>
      <c r="C45" s="49">
        <v>143000</v>
      </c>
      <c r="D45" s="49">
        <v>37700</v>
      </c>
      <c r="E45" s="50">
        <v>136000</v>
      </c>
      <c r="F45" s="49">
        <v>1100000</v>
      </c>
      <c r="G45" s="47">
        <f>Recycling!B42</f>
        <v>929000</v>
      </c>
      <c r="H45" s="49">
        <v>504700</v>
      </c>
      <c r="I45" s="49">
        <v>1760000</v>
      </c>
      <c r="J45" s="49">
        <v>642000</v>
      </c>
      <c r="K45" s="50">
        <v>713000</v>
      </c>
      <c r="L45" s="47">
        <f ca="1">'EoLCollection Totals'!F43</f>
        <v>592560.69770667225</v>
      </c>
      <c r="M45" s="47">
        <f>'EoLCollection Totals'!H43+'EoLCollection Totals'!I43</f>
        <v>121275.928</v>
      </c>
      <c r="N45" s="49"/>
      <c r="O45" s="47"/>
    </row>
    <row r="46" spans="1:15">
      <c r="A46">
        <v>2011</v>
      </c>
      <c r="B46" s="49">
        <v>1110000</v>
      </c>
      <c r="C46" s="49">
        <v>153000</v>
      </c>
      <c r="D46" s="49">
        <v>37300</v>
      </c>
      <c r="E46" s="50">
        <v>237000</v>
      </c>
      <c r="F46" s="49">
        <v>1030000</v>
      </c>
      <c r="G46" s="47">
        <f>Recycling!B43</f>
        <v>889000</v>
      </c>
      <c r="H46" s="49">
        <v>608600</v>
      </c>
      <c r="I46" s="49">
        <v>1730000</v>
      </c>
      <c r="J46" s="49">
        <v>649000</v>
      </c>
      <c r="K46" s="50">
        <v>896500</v>
      </c>
      <c r="L46" s="47">
        <f ca="1">'EoLCollection Totals'!F44</f>
        <v>617859.61817516806</v>
      </c>
      <c r="M46" s="47">
        <f>'EoLCollection Totals'!H44+'EoLCollection Totals'!I44</f>
        <v>130011.35600000001</v>
      </c>
      <c r="N46" s="49"/>
      <c r="O46" s="47"/>
    </row>
    <row r="47" spans="1:15">
      <c r="A47" s="22">
        <v>2012</v>
      </c>
      <c r="B47" s="49">
        <v>1170000</v>
      </c>
      <c r="C47" s="49">
        <v>164000</v>
      </c>
      <c r="D47" s="49">
        <v>39400</v>
      </c>
      <c r="E47" s="50">
        <v>295000</v>
      </c>
      <c r="F47" s="49">
        <f>(962+39)*1000</f>
        <v>1001000</v>
      </c>
      <c r="G47" s="47">
        <f>Recycling!B44</f>
        <v>938000</v>
      </c>
      <c r="H47" s="49">
        <v>459000</v>
      </c>
      <c r="I47" s="49">
        <v>1760000</v>
      </c>
      <c r="J47" s="49">
        <v>642000</v>
      </c>
      <c r="K47" s="50">
        <v>857200</v>
      </c>
      <c r="L47" s="47">
        <f ca="1">'EoLCollection Totals'!F45</f>
        <v>641128.94404366391</v>
      </c>
      <c r="M47" s="47">
        <f>'EoLCollection Totals'!H45+'EoLCollection Totals'!I45</f>
        <v>135932.78999999998</v>
      </c>
      <c r="N47" s="49"/>
      <c r="O47" s="47"/>
    </row>
    <row r="48" spans="1:15">
      <c r="A48" s="22">
        <v>2013</v>
      </c>
      <c r="B48" s="49">
        <v>1250000</v>
      </c>
      <c r="C48" s="49">
        <v>166000</v>
      </c>
      <c r="D48" s="49">
        <v>46900</v>
      </c>
      <c r="E48" s="50">
        <v>345000</v>
      </c>
      <c r="F48" s="49">
        <f>+(993+47)*1000</f>
        <v>1040000</v>
      </c>
      <c r="G48" s="47">
        <f>Recycling!B45</f>
        <v>902000</v>
      </c>
      <c r="H48" s="49">
        <v>619000</v>
      </c>
      <c r="I48" s="49">
        <v>1750000</v>
      </c>
      <c r="J48" s="49">
        <v>630000</v>
      </c>
      <c r="K48" s="50">
        <v>823300</v>
      </c>
      <c r="L48" s="47">
        <f ca="1">'EoLCollection Totals'!F46</f>
        <v>655501.16591215972</v>
      </c>
      <c r="M48" s="47">
        <f>'EoLCollection Totals'!H46+'EoLCollection Totals'!I46</f>
        <v>133949.66399999999</v>
      </c>
      <c r="N48" s="49"/>
      <c r="O48" s="47"/>
    </row>
    <row r="49" spans="1:15">
      <c r="A49" s="22">
        <v>2014</v>
      </c>
      <c r="B49" s="49">
        <v>1360000</v>
      </c>
      <c r="C49" s="49">
        <v>173000</v>
      </c>
      <c r="D49" s="49">
        <v>46000</v>
      </c>
      <c r="E49" s="50">
        <v>410000</v>
      </c>
      <c r="F49" s="49">
        <f>(1050+46)*1000</f>
        <v>1096000</v>
      </c>
      <c r="G49" s="47">
        <f>Recycling!B46</f>
        <v>936000</v>
      </c>
      <c r="H49" s="49">
        <v>487000</v>
      </c>
      <c r="I49" s="49">
        <v>1780000</v>
      </c>
      <c r="J49" s="49">
        <v>672000</v>
      </c>
      <c r="K49" s="50">
        <v>736400</v>
      </c>
      <c r="L49" s="47">
        <f ca="1">'EoLCollection Totals'!F47</f>
        <v>666295.98040508165</v>
      </c>
      <c r="M49" s="47">
        <f>'EoLCollection Totals'!H47+'EoLCollection Totals'!I47</f>
        <v>140618.04799999998</v>
      </c>
      <c r="N49" s="49"/>
      <c r="O49" s="47"/>
    </row>
    <row r="50" spans="1:15">
      <c r="A50" s="22">
        <v>2015</v>
      </c>
      <c r="B50" s="49">
        <v>1250000</v>
      </c>
      <c r="C50" s="49">
        <v>167000</v>
      </c>
      <c r="D50" s="49">
        <v>48800</v>
      </c>
      <c r="E50" s="50">
        <v>380000</v>
      </c>
      <c r="F50" s="49">
        <f>1050*1000</f>
        <v>1050000</v>
      </c>
      <c r="G50" s="47">
        <f>Recycling!B47</f>
        <v>919000</v>
      </c>
      <c r="H50" s="49">
        <v>577500</v>
      </c>
      <c r="I50" s="49">
        <v>1820000</v>
      </c>
      <c r="J50" s="49">
        <v>638000</v>
      </c>
      <c r="K50" s="50">
        <v>681600</v>
      </c>
      <c r="L50" s="47">
        <f>'EoLCollection Totals'!F48</f>
        <v>688914.77452067321</v>
      </c>
      <c r="M50" s="47">
        <f>'EoLCollection Totals'!H48+'EoLCollection Totals'!I48</f>
        <v>145948</v>
      </c>
      <c r="N50" s="49"/>
      <c r="O50" s="4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3FDC0-B098-A541-A6BD-59B6022F0B4B}">
  <dimension ref="A1:B47"/>
  <sheetViews>
    <sheetView workbookViewId="0">
      <selection activeCell="D15" sqref="D15"/>
    </sheetView>
  </sheetViews>
  <sheetFormatPr baseColWidth="10" defaultRowHeight="16"/>
  <sheetData>
    <row r="1" spans="1:2">
      <c r="B1" t="s">
        <v>69</v>
      </c>
    </row>
    <row r="2" spans="1:2">
      <c r="A2">
        <v>1970</v>
      </c>
      <c r="B2">
        <v>1749656</v>
      </c>
    </row>
    <row r="3" spans="1:2">
      <c r="A3">
        <v>1971</v>
      </c>
      <c r="B3">
        <v>1659649</v>
      </c>
    </row>
    <row r="4" spans="1:2">
      <c r="A4">
        <v>1972</v>
      </c>
      <c r="B4">
        <v>1781274</v>
      </c>
    </row>
    <row r="5" spans="1:2">
      <c r="A5">
        <v>1973</v>
      </c>
      <c r="B5">
        <v>1863129</v>
      </c>
    </row>
    <row r="6" spans="1:2">
      <c r="A6">
        <v>1974</v>
      </c>
      <c r="B6">
        <v>1777529</v>
      </c>
    </row>
    <row r="7" spans="1:2">
      <c r="A7">
        <v>1975</v>
      </c>
      <c r="B7">
        <v>1252568</v>
      </c>
    </row>
    <row r="8" spans="1:2">
      <c r="A8">
        <v>1976</v>
      </c>
      <c r="B8">
        <v>1513945</v>
      </c>
    </row>
    <row r="9" spans="1:2">
      <c r="A9">
        <v>1977</v>
      </c>
      <c r="B9">
        <v>1574566</v>
      </c>
    </row>
    <row r="10" spans="1:2">
      <c r="A10">
        <v>1978</v>
      </c>
      <c r="B10">
        <v>1624979</v>
      </c>
    </row>
    <row r="11" spans="1:2">
      <c r="A11">
        <v>1979</v>
      </c>
      <c r="B11">
        <v>2073226</v>
      </c>
    </row>
    <row r="12" spans="1:2">
      <c r="A12">
        <v>1980</v>
      </c>
      <c r="B12">
        <v>1850905</v>
      </c>
    </row>
    <row r="13" spans="1:2">
      <c r="A13">
        <v>1981</v>
      </c>
      <c r="B13">
        <v>1825567</v>
      </c>
    </row>
    <row r="14" spans="1:2">
      <c r="A14">
        <v>1982</v>
      </c>
      <c r="B14">
        <v>1514847</v>
      </c>
    </row>
    <row r="15" spans="1:2">
      <c r="A15">
        <v>1983</v>
      </c>
      <c r="B15">
        <v>1381616</v>
      </c>
    </row>
    <row r="16" spans="1:2">
      <c r="A16">
        <v>1984</v>
      </c>
      <c r="B16">
        <v>1433457</v>
      </c>
    </row>
    <row r="17" spans="1:2">
      <c r="A17">
        <v>1985</v>
      </c>
      <c r="B17">
        <v>1400743</v>
      </c>
    </row>
    <row r="18" spans="1:2">
      <c r="A18">
        <v>1986</v>
      </c>
      <c r="B18">
        <v>1499693</v>
      </c>
    </row>
    <row r="19" spans="1:2">
      <c r="A19">
        <v>1987</v>
      </c>
      <c r="B19">
        <v>1582251</v>
      </c>
    </row>
    <row r="20" spans="1:2">
      <c r="A20">
        <v>1988</v>
      </c>
      <c r="B20">
        <v>1605741</v>
      </c>
    </row>
    <row r="21" spans="1:2">
      <c r="A21">
        <v>1989</v>
      </c>
      <c r="B21">
        <v>1620588</v>
      </c>
    </row>
    <row r="22" spans="1:2">
      <c r="A22">
        <v>1990</v>
      </c>
      <c r="B22">
        <v>1607864</v>
      </c>
    </row>
    <row r="23" spans="1:2">
      <c r="A23">
        <v>1991</v>
      </c>
      <c r="B23">
        <v>1556003</v>
      </c>
    </row>
    <row r="24" spans="1:2">
      <c r="A24">
        <v>1992</v>
      </c>
      <c r="B24">
        <v>1660798</v>
      </c>
    </row>
    <row r="25" spans="1:2">
      <c r="A25">
        <v>1993</v>
      </c>
      <c r="B25">
        <v>1698045</v>
      </c>
    </row>
    <row r="26" spans="1:2">
      <c r="A26">
        <v>1994</v>
      </c>
      <c r="B26">
        <v>1710000</v>
      </c>
    </row>
    <row r="27" spans="1:2">
      <c r="A27">
        <v>1995</v>
      </c>
      <c r="B27">
        <v>1650000</v>
      </c>
    </row>
    <row r="28" spans="1:2">
      <c r="A28">
        <v>1996</v>
      </c>
      <c r="B28">
        <v>1630000</v>
      </c>
    </row>
    <row r="29" spans="1:2">
      <c r="A29">
        <v>1997</v>
      </c>
      <c r="B29">
        <v>1760000</v>
      </c>
    </row>
    <row r="30" spans="1:2">
      <c r="A30">
        <v>1998</v>
      </c>
      <c r="B30">
        <v>1720000</v>
      </c>
    </row>
    <row r="31" spans="1:2">
      <c r="A31">
        <v>1999</v>
      </c>
      <c r="B31">
        <v>1630000</v>
      </c>
    </row>
    <row r="32" spans="1:2">
      <c r="A32">
        <v>2000</v>
      </c>
      <c r="B32">
        <v>1600000</v>
      </c>
    </row>
    <row r="33" spans="1:2">
      <c r="A33">
        <v>2001</v>
      </c>
      <c r="B33">
        <v>1380000</v>
      </c>
    </row>
    <row r="34" spans="1:2">
      <c r="A34">
        <v>2002</v>
      </c>
      <c r="B34">
        <v>1230000</v>
      </c>
    </row>
    <row r="35" spans="1:2">
      <c r="A35">
        <v>2003</v>
      </c>
      <c r="B35">
        <v>1110000</v>
      </c>
    </row>
    <row r="36" spans="1:2">
      <c r="A36">
        <v>2004</v>
      </c>
      <c r="B36">
        <v>1140000</v>
      </c>
    </row>
    <row r="37" spans="1:2">
      <c r="A37">
        <v>2005</v>
      </c>
      <c r="B37">
        <v>1150000</v>
      </c>
    </row>
    <row r="38" spans="1:2">
      <c r="A38">
        <v>2006</v>
      </c>
      <c r="B38">
        <v>1150000</v>
      </c>
    </row>
    <row r="39" spans="1:2">
      <c r="A39">
        <v>2007</v>
      </c>
      <c r="B39">
        <v>1080000</v>
      </c>
    </row>
    <row r="40" spans="1:2">
      <c r="A40">
        <v>2008</v>
      </c>
      <c r="B40">
        <v>997000</v>
      </c>
    </row>
    <row r="41" spans="1:2">
      <c r="A41">
        <v>2009</v>
      </c>
      <c r="B41">
        <v>911000</v>
      </c>
    </row>
    <row r="42" spans="1:2">
      <c r="A42">
        <v>2010</v>
      </c>
      <c r="B42">
        <v>929000</v>
      </c>
    </row>
    <row r="43" spans="1:2">
      <c r="A43">
        <v>2011</v>
      </c>
      <c r="B43">
        <v>889000</v>
      </c>
    </row>
    <row r="44" spans="1:2">
      <c r="A44">
        <v>2012</v>
      </c>
      <c r="B44">
        <v>938000</v>
      </c>
    </row>
    <row r="45" spans="1:2">
      <c r="A45">
        <v>2013</v>
      </c>
      <c r="B45">
        <v>902000</v>
      </c>
    </row>
    <row r="46" spans="1:2">
      <c r="A46">
        <v>2014</v>
      </c>
      <c r="B46">
        <v>936000</v>
      </c>
    </row>
    <row r="47" spans="1:2">
      <c r="A47">
        <v>2015</v>
      </c>
      <c r="B47">
        <v>919000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2CFE-ED0A-724B-8E47-729543BAE4F1}">
  <dimension ref="A1:K49"/>
  <sheetViews>
    <sheetView workbookViewId="0">
      <selection activeCell="E5" sqref="E5"/>
    </sheetView>
  </sheetViews>
  <sheetFormatPr baseColWidth="10" defaultRowHeight="16"/>
  <sheetData>
    <row r="1" spans="1:11" ht="17" thickBot="1">
      <c r="B1" s="40" t="s">
        <v>66</v>
      </c>
      <c r="C1" s="41"/>
      <c r="D1" s="41"/>
      <c r="E1" s="41"/>
      <c r="F1" s="41"/>
      <c r="G1" s="41"/>
      <c r="H1" s="41"/>
      <c r="I1" s="42"/>
    </row>
    <row r="2" spans="1:11">
      <c r="A2" t="s">
        <v>13</v>
      </c>
      <c r="B2" t="s">
        <v>62</v>
      </c>
      <c r="C2" t="s">
        <v>58</v>
      </c>
      <c r="D2" t="s">
        <v>59</v>
      </c>
      <c r="E2" t="s">
        <v>60</v>
      </c>
      <c r="F2" t="s">
        <v>61</v>
      </c>
      <c r="H2" t="s">
        <v>63</v>
      </c>
      <c r="I2" t="s">
        <v>65</v>
      </c>
    </row>
    <row r="3" spans="1:11">
      <c r="A3">
        <v>1970</v>
      </c>
      <c r="B3" s="3">
        <f>'Consumer &amp; General'!K6*1000</f>
        <v>92514.000000000015</v>
      </c>
      <c r="C3" s="3">
        <f>'C&amp;D waste'!C2</f>
        <v>99596.188747731401</v>
      </c>
      <c r="D3" s="3">
        <f>Transportation!F4*100</f>
        <v>13359.779999999997</v>
      </c>
      <c r="E3" s="3">
        <f>Electric!C13</f>
        <v>4086.079333255283</v>
      </c>
      <c r="F3" s="3">
        <f t="shared" ref="F3:F48" si="0">B3+C3+D3+E3</f>
        <v>209556.04808098669</v>
      </c>
      <c r="G3" s="3"/>
      <c r="H3" s="3">
        <f>'Consumer &amp; General'!C6*1000</f>
        <v>63490</v>
      </c>
      <c r="I3" s="3">
        <f>Transportation!J4*1000</f>
        <v>57256.200000000012</v>
      </c>
      <c r="J3" s="3">
        <f>H3+I3</f>
        <v>120746.20000000001</v>
      </c>
      <c r="K3" s="3"/>
    </row>
    <row r="4" spans="1:11">
      <c r="A4">
        <v>1971</v>
      </c>
      <c r="B4" s="3">
        <f>'Consumer &amp; General'!K7*1000</f>
        <v>98450.727272727279</v>
      </c>
      <c r="C4" s="3">
        <f>'C&amp;D waste'!C3</f>
        <v>99596.188747731401</v>
      </c>
      <c r="D4" s="3">
        <f>Transportation!F5*100</f>
        <v>12805.296000000002</v>
      </c>
      <c r="E4" s="3">
        <f ca="1">Electric!C14</f>
        <v>4163</v>
      </c>
      <c r="F4" s="3">
        <f t="shared" ca="1" si="0"/>
        <v>215015.21202045868</v>
      </c>
      <c r="G4" s="3"/>
      <c r="H4" s="3">
        <f>'Consumer &amp; General'!C7*1000</f>
        <v>67612.727272727265</v>
      </c>
      <c r="I4" s="3">
        <f>Transportation!J5*1000</f>
        <v>54879.840000000011</v>
      </c>
      <c r="J4" s="3"/>
      <c r="K4" s="3"/>
    </row>
    <row r="5" spans="1:11">
      <c r="A5">
        <v>1972</v>
      </c>
      <c r="B5" s="3">
        <f>'Consumer &amp; General'!K8*1000</f>
        <v>104387.45454545454</v>
      </c>
      <c r="C5" s="3">
        <f>'C&amp;D waste'!C4</f>
        <v>99596.188747731401</v>
      </c>
      <c r="D5" s="3">
        <f>Transportation!F6*100</f>
        <v>12250.812</v>
      </c>
      <c r="E5" s="3">
        <f ca="1">Electric!C15</f>
        <v>5833</v>
      </c>
      <c r="F5" s="3">
        <f t="shared" ca="1" si="0"/>
        <v>222067.45529318595</v>
      </c>
      <c r="G5" s="3"/>
      <c r="H5" s="3">
        <f>'Consumer &amp; General'!C8*1000</f>
        <v>71735.454545454544</v>
      </c>
      <c r="I5" s="3">
        <f>Transportation!J6*1000</f>
        <v>52503.48000000001</v>
      </c>
      <c r="J5" s="3"/>
      <c r="K5" s="3"/>
    </row>
    <row r="6" spans="1:11">
      <c r="A6">
        <v>1973</v>
      </c>
      <c r="B6" s="3">
        <f>'Consumer &amp; General'!K9*1000</f>
        <v>110324.18181818181</v>
      </c>
      <c r="C6" s="3">
        <f>'C&amp;D waste'!C5</f>
        <v>99596.188747731401</v>
      </c>
      <c r="D6" s="3">
        <f>Transportation!F7*100</f>
        <v>11696.328000000001</v>
      </c>
      <c r="E6" s="3">
        <f ca="1">Electric!C16</f>
        <v>5477</v>
      </c>
      <c r="F6" s="3">
        <f t="shared" ca="1" si="0"/>
        <v>227093.69856591322</v>
      </c>
      <c r="G6" s="3"/>
      <c r="H6" s="3">
        <f>'Consumer &amp; General'!C9*1000</f>
        <v>75858.181818181823</v>
      </c>
      <c r="I6" s="3">
        <f>Transportation!J7*1000</f>
        <v>50127.120000000017</v>
      </c>
      <c r="J6" s="3"/>
      <c r="K6" s="3"/>
    </row>
    <row r="7" spans="1:11">
      <c r="A7">
        <v>1974</v>
      </c>
      <c r="B7" s="3">
        <f>'Consumer &amp; General'!K10*1000</f>
        <v>116260.9090909091</v>
      </c>
      <c r="C7" s="3">
        <f>'C&amp;D waste'!C6</f>
        <v>99596.188747731401</v>
      </c>
      <c r="D7" s="3">
        <f>Transportation!F8*100</f>
        <v>11141.844000000001</v>
      </c>
      <c r="E7" s="3">
        <f ca="1">Electric!C17</f>
        <v>4975</v>
      </c>
      <c r="F7" s="3">
        <f t="shared" ca="1" si="0"/>
        <v>231973.94183864052</v>
      </c>
      <c r="G7" s="3"/>
      <c r="H7" s="3">
        <f>'Consumer &amp; General'!C10*1000</f>
        <v>79980.909090909103</v>
      </c>
      <c r="I7" s="3">
        <f>Transportation!J8*1000</f>
        <v>47750.760000000017</v>
      </c>
      <c r="J7" s="3"/>
      <c r="K7" s="3"/>
    </row>
    <row r="8" spans="1:11">
      <c r="A8">
        <v>1975</v>
      </c>
      <c r="B8" s="3">
        <f>'Consumer &amp; General'!K11*1000</f>
        <v>122197.63636363638</v>
      </c>
      <c r="C8" s="3">
        <f>'C&amp;D waste'!C7</f>
        <v>99596.188747731401</v>
      </c>
      <c r="D8" s="3">
        <f>Transportation!F9*100</f>
        <v>10587.359999999999</v>
      </c>
      <c r="E8" s="3">
        <f ca="1">Electric!C18</f>
        <v>5402</v>
      </c>
      <c r="F8" s="3">
        <f t="shared" ca="1" si="0"/>
        <v>237783.18511136778</v>
      </c>
      <c r="G8" s="3"/>
      <c r="H8" s="3">
        <f>'Consumer &amp; General'!C11*1000</f>
        <v>84103.636363636382</v>
      </c>
      <c r="I8" s="3">
        <f>Transportation!J9*1000</f>
        <v>45374.400000000009</v>
      </c>
      <c r="J8" s="3"/>
      <c r="K8" s="3"/>
    </row>
    <row r="9" spans="1:11">
      <c r="A9">
        <v>1976</v>
      </c>
      <c r="B9" s="3">
        <f>'Consumer &amp; General'!K12*1000</f>
        <v>128134.36363636365</v>
      </c>
      <c r="C9" s="3">
        <f>'C&amp;D waste'!C8</f>
        <v>99596.188747731401</v>
      </c>
      <c r="D9" s="3">
        <f>Transportation!F10*100</f>
        <v>11734.002</v>
      </c>
      <c r="E9" s="3">
        <f ca="1">Electric!C19</f>
        <v>5799</v>
      </c>
      <c r="F9" s="3">
        <f>B9+C9+D9+E3</f>
        <v>243550.63371735031</v>
      </c>
      <c r="G9" s="3"/>
      <c r="H9" s="3">
        <f>'Consumer &amp; General'!C12*1000</f>
        <v>88226.363636363661</v>
      </c>
      <c r="I9" s="3">
        <f>Transportation!J10*1000</f>
        <v>50288.580000000009</v>
      </c>
      <c r="J9" s="3"/>
      <c r="K9" s="3"/>
    </row>
    <row r="10" spans="1:11">
      <c r="A10">
        <v>1977</v>
      </c>
      <c r="B10" s="3">
        <f>'Consumer &amp; General'!K13*1000</f>
        <v>134071.09090909091</v>
      </c>
      <c r="C10" s="3">
        <f>'C&amp;D waste'!C9</f>
        <v>99596.188747731401</v>
      </c>
      <c r="D10" s="3">
        <f>Transportation!F11*100</f>
        <v>12880.643999999998</v>
      </c>
      <c r="E10" s="3">
        <f ca="1">Electric!C20</f>
        <v>5774</v>
      </c>
      <c r="F10" s="3">
        <f t="shared" ca="1" si="0"/>
        <v>252321.92365682233</v>
      </c>
      <c r="G10" s="3"/>
      <c r="H10" s="3">
        <f>'Consumer &amp; General'!C13*1000</f>
        <v>92349.090909090926</v>
      </c>
      <c r="I10" s="3">
        <f>Transportation!J11*1000</f>
        <v>55202.76</v>
      </c>
      <c r="J10" s="3"/>
      <c r="K10" s="3"/>
    </row>
    <row r="11" spans="1:11">
      <c r="A11">
        <v>1978</v>
      </c>
      <c r="B11" s="3">
        <f>'Consumer &amp; General'!K14*1000</f>
        <v>140007.81818181821</v>
      </c>
      <c r="C11" s="3">
        <f>'C&amp;D waste'!C10</f>
        <v>99596.188747731401</v>
      </c>
      <c r="D11" s="3">
        <f>Transportation!F12*100</f>
        <v>14027.286</v>
      </c>
      <c r="E11" s="3">
        <f ca="1">Electric!C21</f>
        <v>5207</v>
      </c>
      <c r="F11" s="3">
        <f t="shared" ca="1" si="0"/>
        <v>258838.29292954961</v>
      </c>
      <c r="G11" s="3"/>
      <c r="H11" s="3">
        <f>'Consumer &amp; General'!C14*1000</f>
        <v>96471.818181818206</v>
      </c>
      <c r="I11" s="3">
        <f>Transportation!J12*1000</f>
        <v>60116.940000000017</v>
      </c>
      <c r="J11" s="3"/>
      <c r="K11" s="3"/>
    </row>
    <row r="12" spans="1:11">
      <c r="A12">
        <v>1979</v>
      </c>
      <c r="B12" s="3">
        <f>'Consumer &amp; General'!K15*1000</f>
        <v>145944.54545454547</v>
      </c>
      <c r="C12" s="3">
        <f>'C&amp;D waste'!C11</f>
        <v>99596.188747731401</v>
      </c>
      <c r="D12" s="3">
        <f>Transportation!F13*100</f>
        <v>15173.928</v>
      </c>
      <c r="E12" s="3">
        <f ca="1">Electric!C22</f>
        <v>5209</v>
      </c>
      <c r="F12" s="3">
        <f t="shared" ca="1" si="0"/>
        <v>265923.66220227687</v>
      </c>
      <c r="G12" s="3"/>
      <c r="H12" s="3">
        <f>'Consumer &amp; General'!C15*1000</f>
        <v>100594.54545454548</v>
      </c>
      <c r="I12" s="3">
        <f>Transportation!J13*1000</f>
        <v>65031.120000000017</v>
      </c>
      <c r="J12" s="3"/>
      <c r="K12" s="3"/>
    </row>
    <row r="13" spans="1:11">
      <c r="A13">
        <v>1980</v>
      </c>
      <c r="B13" s="3">
        <f>'Consumer &amp; General'!K16*1000</f>
        <v>157818.00000000003</v>
      </c>
      <c r="C13" s="3">
        <f>'C&amp;D waste'!C12</f>
        <v>99596.188747731401</v>
      </c>
      <c r="D13" s="3">
        <f>Transportation!F14*100</f>
        <v>16320.569999999998</v>
      </c>
      <c r="E13" s="3">
        <f ca="1">Electric!C23</f>
        <v>4255</v>
      </c>
      <c r="F13" s="3">
        <f t="shared" ca="1" si="0"/>
        <v>277989.75874773145</v>
      </c>
      <c r="G13" s="3"/>
      <c r="H13" s="3">
        <f>'Consumer &amp; General'!C16*1000</f>
        <v>108840.00000000001</v>
      </c>
      <c r="I13" s="3">
        <f>Transportation!J14*1000</f>
        <v>69945.300000000017</v>
      </c>
      <c r="J13" s="3"/>
      <c r="K13" s="3"/>
    </row>
    <row r="14" spans="1:11">
      <c r="A14">
        <v>1981</v>
      </c>
      <c r="B14" s="3">
        <f>'Consumer &amp; General'!K17*1000</f>
        <v>154602.27272727274</v>
      </c>
      <c r="C14" s="3">
        <f>'C&amp;D waste'!C13</f>
        <v>99596.188747731401</v>
      </c>
      <c r="D14" s="3">
        <f>Transportation!F15*100</f>
        <v>16221.393999999998</v>
      </c>
      <c r="E14" s="3">
        <f ca="1">Electric!C24</f>
        <v>4201</v>
      </c>
      <c r="F14" s="3">
        <f t="shared" ca="1" si="0"/>
        <v>274620.85547500412</v>
      </c>
      <c r="G14" s="3"/>
      <c r="H14" s="3">
        <f>'Consumer &amp; General'!C17*1000</f>
        <v>104057.6363636364</v>
      </c>
      <c r="I14" s="3">
        <f>Transportation!J15*1000</f>
        <v>69520.260000000009</v>
      </c>
      <c r="J14" s="3"/>
      <c r="K14" s="3"/>
    </row>
    <row r="15" spans="1:11">
      <c r="A15">
        <v>1982</v>
      </c>
      <c r="B15" s="3">
        <f>'Consumer &amp; General'!K18*1000</f>
        <v>151386.54545454547</v>
      </c>
      <c r="C15" s="3">
        <f>'C&amp;D waste'!C14</f>
        <v>99596.188747731401</v>
      </c>
      <c r="D15" s="3">
        <f>Transportation!F16*100</f>
        <v>16122.217999999997</v>
      </c>
      <c r="E15" s="3">
        <f ca="1">Electric!C25</f>
        <v>5729</v>
      </c>
      <c r="F15" s="3">
        <f t="shared" ca="1" si="0"/>
        <v>272833.95220227685</v>
      </c>
      <c r="G15" s="3"/>
      <c r="H15" s="3">
        <f>'Consumer &amp; General'!C18*1000</f>
        <v>99275.27272727275</v>
      </c>
      <c r="I15" s="3">
        <f>Transportation!J16*1000</f>
        <v>69095.220000000016</v>
      </c>
      <c r="J15" s="3"/>
      <c r="K15" s="3"/>
    </row>
    <row r="16" spans="1:11">
      <c r="A16">
        <v>1983</v>
      </c>
      <c r="B16" s="3">
        <f>'Consumer &amp; General'!K19*1000</f>
        <v>148170.81818181821</v>
      </c>
      <c r="C16" s="3">
        <f>'C&amp;D waste'!C15</f>
        <v>99596.188747731401</v>
      </c>
      <c r="D16" s="3">
        <f>Transportation!F17*100</f>
        <v>16023.041999999998</v>
      </c>
      <c r="E16" s="3">
        <f ca="1">Electric!C26</f>
        <v>4926</v>
      </c>
      <c r="F16" s="3">
        <f t="shared" ca="1" si="0"/>
        <v>268716.04892954964</v>
      </c>
      <c r="G16" s="3"/>
      <c r="H16" s="3">
        <f>'Consumer &amp; General'!C19*1000</f>
        <v>94492.909090909103</v>
      </c>
      <c r="I16" s="3">
        <f>Transportation!J17*1000</f>
        <v>68670.180000000008</v>
      </c>
      <c r="J16" s="3"/>
      <c r="K16" s="3"/>
    </row>
    <row r="17" spans="1:11">
      <c r="A17">
        <v>1984</v>
      </c>
      <c r="B17" s="3">
        <f>'Consumer &amp; General'!K20*1000</f>
        <v>144955.09090909094</v>
      </c>
      <c r="C17" s="3">
        <f>'C&amp;D waste'!C16</f>
        <v>99596.188747731401</v>
      </c>
      <c r="D17" s="3">
        <f>Transportation!F18*100</f>
        <v>15923.865999999998</v>
      </c>
      <c r="E17" s="3">
        <f ca="1">Electric!C27</f>
        <v>4903</v>
      </c>
      <c r="F17" s="3">
        <f t="shared" ca="1" si="0"/>
        <v>265378.14565682237</v>
      </c>
      <c r="G17" s="3"/>
      <c r="H17" s="3">
        <f>'Consumer &amp; General'!C20*1000</f>
        <v>89710.54545454547</v>
      </c>
      <c r="I17" s="3">
        <f>Transportation!J18*1000</f>
        <v>68245.14</v>
      </c>
      <c r="J17" s="3"/>
      <c r="K17" s="3"/>
    </row>
    <row r="18" spans="1:11">
      <c r="A18">
        <v>1985</v>
      </c>
      <c r="B18" s="3">
        <f>'Consumer &amp; General'!K21*1000</f>
        <v>141739.36363636365</v>
      </c>
      <c r="C18" s="3">
        <f>'C&amp;D waste'!C17</f>
        <v>99596.188747731401</v>
      </c>
      <c r="D18" s="3">
        <f>Transportation!F19*100</f>
        <v>15824.689999999999</v>
      </c>
      <c r="E18" s="3">
        <f ca="1">Electric!C28</f>
        <v>5557</v>
      </c>
      <c r="F18" s="3">
        <f t="shared" ca="1" si="0"/>
        <v>262717.24238409504</v>
      </c>
      <c r="G18" s="3"/>
      <c r="H18" s="3">
        <f>'Consumer &amp; General'!C21*1000</f>
        <v>84928.181818181823</v>
      </c>
      <c r="I18" s="3">
        <f>Transportation!J19*1000</f>
        <v>67820.100000000006</v>
      </c>
      <c r="J18" s="3"/>
      <c r="K18" s="3"/>
    </row>
    <row r="19" spans="1:11">
      <c r="A19">
        <v>1986</v>
      </c>
      <c r="B19" s="3">
        <f>'Consumer &amp; General'!K22*1000</f>
        <v>138523.63636363635</v>
      </c>
      <c r="C19" s="3">
        <f>'C&amp;D waste'!C18</f>
        <v>99596.188747731401</v>
      </c>
      <c r="D19" s="3">
        <f>Transportation!F20*100</f>
        <v>16225.258</v>
      </c>
      <c r="E19" s="3">
        <f ca="1">Electric!C29</f>
        <v>4592</v>
      </c>
      <c r="F19" s="3">
        <f t="shared" ca="1" si="0"/>
        <v>258937.08311136774</v>
      </c>
      <c r="G19" s="3"/>
      <c r="H19" s="3">
        <f>'Consumer &amp; General'!C22*1000</f>
        <v>80145.818181818191</v>
      </c>
      <c r="I19" s="3">
        <f>Transportation!J20*1000</f>
        <v>69536.820000000007</v>
      </c>
      <c r="J19" s="3"/>
      <c r="K19" s="3"/>
    </row>
    <row r="20" spans="1:11">
      <c r="A20">
        <v>1987</v>
      </c>
      <c r="B20" s="3">
        <f>'Consumer &amp; General'!K23*1000</f>
        <v>135307.90909090906</v>
      </c>
      <c r="C20" s="3">
        <f>'C&amp;D waste'!C19</f>
        <v>99596.188747731401</v>
      </c>
      <c r="D20" s="3">
        <f>Transportation!F21*100</f>
        <v>16625.825999999994</v>
      </c>
      <c r="E20" s="3">
        <f ca="1">Electric!C30</f>
        <v>5220</v>
      </c>
      <c r="F20" s="3">
        <f t="shared" ca="1" si="0"/>
        <v>256749.92383864045</v>
      </c>
      <c r="G20" s="3"/>
      <c r="H20" s="3">
        <f>'Consumer &amp; General'!C23*1000</f>
        <v>75363.45454545453</v>
      </c>
      <c r="I20" s="3">
        <f>Transportation!J21*1000</f>
        <v>71253.539999999994</v>
      </c>
      <c r="J20" s="3"/>
      <c r="K20" s="3"/>
    </row>
    <row r="21" spans="1:11">
      <c r="A21">
        <v>1988</v>
      </c>
      <c r="B21" s="3">
        <f>'Consumer &amp; General'!K24*1000</f>
        <v>132092.18181818179</v>
      </c>
      <c r="C21" s="3">
        <f>'C&amp;D waste'!C20</f>
        <v>99596.188747731401</v>
      </c>
      <c r="D21" s="3">
        <f>Transportation!F22*100</f>
        <v>17512.862399999995</v>
      </c>
      <c r="E21" s="3">
        <f ca="1">Electric!C31</f>
        <v>5809</v>
      </c>
      <c r="F21" s="3">
        <f t="shared" ca="1" si="0"/>
        <v>255010.23296591319</v>
      </c>
      <c r="G21" s="3"/>
      <c r="H21" s="3">
        <f>'Consumer &amp; General'!C24*1000</f>
        <v>70581.090909090883</v>
      </c>
      <c r="I21" s="3">
        <f>Transportation!J22*1000</f>
        <v>68105.575999999986</v>
      </c>
      <c r="J21" s="3"/>
      <c r="K21" s="3"/>
    </row>
    <row r="22" spans="1:11">
      <c r="A22">
        <v>1989</v>
      </c>
      <c r="B22" s="3">
        <f>'Consumer &amp; General'!K25*1000</f>
        <v>128876.45454545449</v>
      </c>
      <c r="C22" s="3">
        <f>'C&amp;D waste'!C21</f>
        <v>99596.188747731401</v>
      </c>
      <c r="D22" s="3">
        <f>Transportation!F23*100</f>
        <v>18422.788399999994</v>
      </c>
      <c r="E22" s="3">
        <f ca="1">Electric!C32</f>
        <v>5038</v>
      </c>
      <c r="F22" s="3">
        <f t="shared" ca="1" si="0"/>
        <v>251933.43169318588</v>
      </c>
      <c r="G22" s="3"/>
      <c r="H22" s="3">
        <f>'Consumer &amp; General'!C25*1000</f>
        <v>65798.72727272725</v>
      </c>
      <c r="I22" s="3">
        <f>Transportation!J23*1000</f>
        <v>64728.715999999979</v>
      </c>
      <c r="J22" s="3"/>
      <c r="K22" s="3"/>
    </row>
    <row r="23" spans="1:11">
      <c r="A23">
        <v>1990</v>
      </c>
      <c r="B23" s="3">
        <f>'Consumer &amp; General'!K26*1000</f>
        <v>122445.00000000001</v>
      </c>
      <c r="C23" s="3">
        <f>'C&amp;D waste'!C22</f>
        <v>99596.188747731401</v>
      </c>
      <c r="D23" s="3">
        <f>Transportation!F24*100</f>
        <v>19355.603999999999</v>
      </c>
      <c r="E23" s="3">
        <f ca="1">Electric!C33</f>
        <v>5168</v>
      </c>
      <c r="F23" s="3">
        <f t="shared" ca="1" si="0"/>
        <v>246564.79274773141</v>
      </c>
      <c r="G23" s="3"/>
      <c r="H23" s="3">
        <f>'Consumer &amp; General'!C26*1000</f>
        <v>56234.000000000007</v>
      </c>
      <c r="I23" s="3">
        <f>Transportation!J24*1000</f>
        <v>61122.96</v>
      </c>
      <c r="J23" s="3"/>
      <c r="K23" s="3"/>
    </row>
    <row r="24" spans="1:11">
      <c r="A24">
        <v>1991</v>
      </c>
      <c r="B24" s="3">
        <f>'Consumer &amp; General'!K27*1000</f>
        <v>128134.36363636365</v>
      </c>
      <c r="C24" s="3">
        <f>'C&amp;D waste'!C23</f>
        <v>99596.188747731401</v>
      </c>
      <c r="D24" s="3">
        <f>Transportation!F25*100</f>
        <v>19464.900000000001</v>
      </c>
      <c r="E24" s="3">
        <f ca="1">Electric!C34</f>
        <v>4561</v>
      </c>
      <c r="F24" s="3">
        <f t="shared" ca="1" si="0"/>
        <v>251756.45238409503</v>
      </c>
      <c r="G24" s="3"/>
      <c r="H24" s="3">
        <f>'Consumer &amp; General'!C27*1000</f>
        <v>59202.363636363632</v>
      </c>
      <c r="I24" s="3">
        <f>Transportation!J25*1000</f>
        <v>54900.999999999993</v>
      </c>
      <c r="J24" s="3"/>
      <c r="K24" s="3"/>
    </row>
    <row r="25" spans="1:11">
      <c r="A25">
        <v>1992</v>
      </c>
      <c r="B25" s="3">
        <f>'Consumer &amp; General'!K28*1000</f>
        <v>133823.72727272726</v>
      </c>
      <c r="C25" s="3">
        <f>'C&amp;D waste'!C24</f>
        <v>99596.188747731401</v>
      </c>
      <c r="D25" s="3">
        <f>Transportation!F26*100</f>
        <v>23517.040000000005</v>
      </c>
      <c r="E25" s="3">
        <f ca="1">Electric!C35</f>
        <v>5137</v>
      </c>
      <c r="F25" s="3">
        <f t="shared" ca="1" si="0"/>
        <v>262073.95602045869</v>
      </c>
      <c r="G25" s="3"/>
      <c r="H25" s="3">
        <f>'Consumer &amp; General'!C28*1000</f>
        <v>62170.727272727272</v>
      </c>
      <c r="I25" s="3">
        <f>Transportation!J26*1000</f>
        <v>58792.599999999984</v>
      </c>
      <c r="J25" s="3"/>
      <c r="K25" s="3"/>
    </row>
    <row r="26" spans="1:11">
      <c r="A26">
        <v>1993</v>
      </c>
      <c r="B26" s="3">
        <f>'Consumer &amp; General'!K29*1000</f>
        <v>139513.09090909091</v>
      </c>
      <c r="C26" s="3">
        <f>'C&amp;D waste'!C25</f>
        <v>99596.188747731401</v>
      </c>
      <c r="D26" s="3">
        <f>Transportation!F27*100</f>
        <v>15866.918000000001</v>
      </c>
      <c r="E26" s="3">
        <f ca="1">Electric!C36</f>
        <v>4384</v>
      </c>
      <c r="F26" s="3">
        <f t="shared" ca="1" si="0"/>
        <v>259360.19765682233</v>
      </c>
      <c r="G26" s="3"/>
      <c r="H26" s="3">
        <f>'Consumer &amp; General'!C29*1000</f>
        <v>65139.090909090897</v>
      </c>
      <c r="I26" s="3">
        <f>Transportation!J27*1000</f>
        <v>34829.819999999985</v>
      </c>
      <c r="J26" s="3"/>
      <c r="K26" s="3"/>
    </row>
    <row r="27" spans="1:11">
      <c r="A27">
        <v>1994</v>
      </c>
      <c r="B27" s="3">
        <f>'Consumer &amp; General'!K30*1000</f>
        <v>145202.45454545453</v>
      </c>
      <c r="C27" s="3">
        <f>'C&amp;D waste'!C26</f>
        <v>99596.188747731401</v>
      </c>
      <c r="D27" s="3">
        <f>Transportation!F28*100</f>
        <v>23896.908000000003</v>
      </c>
      <c r="E27" s="3">
        <f ca="1">Electric!C37</f>
        <v>5511</v>
      </c>
      <c r="F27" s="3">
        <f t="shared" ca="1" si="0"/>
        <v>274206.55129318591</v>
      </c>
      <c r="G27" s="3"/>
      <c r="H27" s="3">
        <f>'Consumer &amp; General'!C30*1000</f>
        <v>68107.45454545453</v>
      </c>
      <c r="I27" s="3">
        <f>Transportation!J28*1000</f>
        <v>45517.919999999976</v>
      </c>
      <c r="J27" s="3"/>
      <c r="K27" s="3"/>
    </row>
    <row r="28" spans="1:11">
      <c r="A28">
        <v>1995</v>
      </c>
      <c r="B28" s="3">
        <f>'Consumer &amp; General'!K31*1000</f>
        <v>150891.81818181821</v>
      </c>
      <c r="C28" s="3">
        <f>'C&amp;D waste'!C27</f>
        <v>99596.188747731401</v>
      </c>
      <c r="D28" s="3">
        <f>Transportation!F29*100</f>
        <v>20436.696000000004</v>
      </c>
      <c r="E28" s="3">
        <f ca="1">Electric!C38</f>
        <v>4387</v>
      </c>
      <c r="F28" s="3">
        <f t="shared" ca="1" si="0"/>
        <v>275311.70292954962</v>
      </c>
      <c r="G28" s="3"/>
      <c r="H28" s="3">
        <f>'Consumer &amp; General'!C31*1000</f>
        <v>71075.818181818162</v>
      </c>
      <c r="I28" s="3">
        <f>Transportation!J29*1000</f>
        <v>33269.039999999979</v>
      </c>
      <c r="J28" s="3"/>
      <c r="K28" s="3"/>
    </row>
    <row r="29" spans="1:11">
      <c r="A29">
        <v>1996</v>
      </c>
      <c r="B29" s="3">
        <f>'Consumer &amp; General'!K32*1000</f>
        <v>156581.18181818185</v>
      </c>
      <c r="C29" s="3">
        <f>'C&amp;D waste'!C28</f>
        <v>99596.188747731401</v>
      </c>
      <c r="D29" s="3">
        <f>Transportation!F30*100</f>
        <v>21881.464000000007</v>
      </c>
      <c r="E29" s="3">
        <f ca="1">Electric!C39</f>
        <v>5813</v>
      </c>
      <c r="F29" s="3">
        <f t="shared" ca="1" si="0"/>
        <v>283871.8345659133</v>
      </c>
      <c r="G29" s="3"/>
      <c r="H29" s="3">
        <f>'Consumer &amp; General'!C32*1000</f>
        <v>74044.181818181794</v>
      </c>
      <c r="I29" s="3">
        <f>Transportation!J30*1000</f>
        <v>29838.359999999971</v>
      </c>
      <c r="J29" s="3"/>
      <c r="K29" s="3"/>
    </row>
    <row r="30" spans="1:11">
      <c r="A30">
        <v>1997</v>
      </c>
      <c r="B30" s="3">
        <f>'Consumer &amp; General'!K33*1000</f>
        <v>162270.54545454547</v>
      </c>
      <c r="C30" s="3">
        <f>'C&amp;D waste'!C29</f>
        <v>116653.14401622719</v>
      </c>
      <c r="D30" s="3">
        <f>Transportation!F31*100</f>
        <v>25893.630000000008</v>
      </c>
      <c r="E30" s="3">
        <f ca="1">Electric!C40</f>
        <v>5090</v>
      </c>
      <c r="F30" s="3">
        <f t="shared" ca="1" si="0"/>
        <v>309907.31947077264</v>
      </c>
      <c r="G30" s="3"/>
      <c r="H30" s="3">
        <f>'Consumer &amp; General'!C33*1000</f>
        <v>77012.545454545427</v>
      </c>
      <c r="I30" s="3">
        <f>Transportation!J31*1000</f>
        <v>28770.699999999961</v>
      </c>
      <c r="J30" s="3"/>
      <c r="K30" s="3"/>
    </row>
    <row r="31" spans="1:11">
      <c r="A31">
        <v>1998</v>
      </c>
      <c r="B31" s="3">
        <f>'Consumer &amp; General'!K34*1000</f>
        <v>167959.90909090909</v>
      </c>
      <c r="C31" s="3">
        <f>'C&amp;D waste'!C30</f>
        <v>133710.09928472296</v>
      </c>
      <c r="D31" s="3">
        <f>Transportation!F32*100</f>
        <v>24146.55</v>
      </c>
      <c r="E31" s="3">
        <f ca="1">Electric!C41</f>
        <v>4414</v>
      </c>
      <c r="F31" s="3">
        <f t="shared" ca="1" si="0"/>
        <v>330230.55837563204</v>
      </c>
      <c r="G31" s="3"/>
      <c r="H31" s="3">
        <f>'Consumer &amp; General'!C34*1000</f>
        <v>79980.909090909045</v>
      </c>
      <c r="I31" s="3">
        <f>Transportation!J32*1000</f>
        <v>26829.499999999993</v>
      </c>
      <c r="J31" s="3"/>
      <c r="K31" s="3"/>
    </row>
    <row r="32" spans="1:11">
      <c r="A32">
        <v>1999</v>
      </c>
      <c r="B32" s="3">
        <f>'Consumer &amp; General'!K35*1000</f>
        <v>173649.27272727271</v>
      </c>
      <c r="C32" s="3">
        <f>'C&amp;D waste'!C31</f>
        <v>150767.05455321874</v>
      </c>
      <c r="D32" s="3">
        <f>Transportation!F33*100</f>
        <v>24144.480000000003</v>
      </c>
      <c r="E32" s="3">
        <f ca="1">Electric!C42</f>
        <v>4565</v>
      </c>
      <c r="F32" s="3">
        <f t="shared" ca="1" si="0"/>
        <v>353125.80728049146</v>
      </c>
      <c r="G32" s="3"/>
      <c r="H32" s="3">
        <f>'Consumer &amp; General'!C35*1000</f>
        <v>82949.272727272692</v>
      </c>
      <c r="I32" s="3">
        <f>Transportation!J33*1000</f>
        <v>26827.199999999993</v>
      </c>
      <c r="J32" s="3"/>
      <c r="K32" s="3"/>
    </row>
    <row r="33" spans="1:11">
      <c r="A33">
        <v>2000</v>
      </c>
      <c r="B33" s="3">
        <f>'Consumer &amp; General'!K36*1000</f>
        <v>185028.00000000003</v>
      </c>
      <c r="C33" s="3">
        <f>'C&amp;D waste'!C32</f>
        <v>167824.00982171451</v>
      </c>
      <c r="D33" s="3">
        <f>Transportation!F34*100</f>
        <v>29598.93</v>
      </c>
      <c r="E33" s="3">
        <f ca="1">Electric!C43</f>
        <v>5627</v>
      </c>
      <c r="F33" s="3">
        <f t="shared" ca="1" si="0"/>
        <v>388077.93982171454</v>
      </c>
      <c r="G33" s="3"/>
      <c r="H33" s="3">
        <f>'Consumer &amp; General'!C36*1000</f>
        <v>88886.000000000015</v>
      </c>
      <c r="I33" s="3">
        <f>Transportation!J34*1000</f>
        <v>32887.69999999999</v>
      </c>
      <c r="J33" s="3"/>
      <c r="K33" s="3"/>
    </row>
    <row r="34" spans="1:11">
      <c r="A34">
        <v>2001</v>
      </c>
      <c r="B34" s="3">
        <f>'Consumer &amp; General'!K37*1000</f>
        <v>189563.00000000003</v>
      </c>
      <c r="C34" s="3">
        <f>'C&amp;D waste'!C33</f>
        <v>184880.96509021029</v>
      </c>
      <c r="D34" s="3">
        <f>Transportation!F35*100</f>
        <v>29232.54</v>
      </c>
      <c r="E34" s="3">
        <f ca="1">Electric!C44</f>
        <v>5116</v>
      </c>
      <c r="F34" s="3">
        <f t="shared" ca="1" si="0"/>
        <v>408792.5050902103</v>
      </c>
      <c r="G34" s="3"/>
      <c r="H34" s="3">
        <f>'Consumer &amp; General'!C37*1000</f>
        <v>90095.333333333343</v>
      </c>
      <c r="I34" s="3">
        <f>Transportation!J35*1000</f>
        <v>32480.599999999988</v>
      </c>
      <c r="J34" s="3"/>
      <c r="K34" s="3"/>
    </row>
    <row r="35" spans="1:11">
      <c r="A35">
        <v>2002</v>
      </c>
      <c r="B35" s="3">
        <f>'Consumer &amp; General'!K38*1000</f>
        <v>194098</v>
      </c>
      <c r="C35" s="3">
        <f>'C&amp;D waste'!C34</f>
        <v>201937.92035870606</v>
      </c>
      <c r="D35" s="3">
        <f>Transportation!F36*100</f>
        <v>25040.789999999997</v>
      </c>
      <c r="E35" s="3">
        <f ca="1">Electric!C45</f>
        <v>4853</v>
      </c>
      <c r="F35" s="3">
        <f t="shared" ca="1" si="0"/>
        <v>425929.71035870601</v>
      </c>
      <c r="G35" s="3"/>
      <c r="H35" s="3">
        <f>'Consumer &amp; General'!C38*1000</f>
        <v>91304.666666666672</v>
      </c>
      <c r="I35" s="3">
        <f>Transportation!J36*1000</f>
        <v>27823.099999999995</v>
      </c>
      <c r="J35" s="3"/>
      <c r="K35" s="3"/>
    </row>
    <row r="36" spans="1:11">
      <c r="A36">
        <v>2003</v>
      </c>
      <c r="B36" s="3">
        <f>'Consumer &amp; General'!K39*1000</f>
        <v>198633.00000000003</v>
      </c>
      <c r="C36" s="3">
        <f>'C&amp;D waste'!C35</f>
        <v>218994.87562720184</v>
      </c>
      <c r="D36" s="3">
        <f>Transportation!F37*100</f>
        <v>25831.248299999999</v>
      </c>
      <c r="E36" s="3">
        <f ca="1">Electric!C46</f>
        <v>5343</v>
      </c>
      <c r="F36" s="3">
        <f t="shared" ca="1" si="0"/>
        <v>448802.12392720184</v>
      </c>
      <c r="G36" s="3"/>
      <c r="H36" s="3">
        <f>'Consumer &amp; General'!C39*1000</f>
        <v>92514.000000000015</v>
      </c>
      <c r="I36" s="3">
        <f>Transportation!J37*1000</f>
        <v>28701.386999999992</v>
      </c>
      <c r="J36" s="3"/>
      <c r="K36" s="3"/>
    </row>
    <row r="37" spans="1:11">
      <c r="A37">
        <v>2004</v>
      </c>
      <c r="B37" s="3">
        <f>'Consumer &amp; General'!K40*1000</f>
        <v>203168.00000000003</v>
      </c>
      <c r="C37" s="3">
        <f>'C&amp;D waste'!C36</f>
        <v>236051.83089569761</v>
      </c>
      <c r="D37" s="3">
        <f>Transportation!F38*100</f>
        <v>27236.242800000004</v>
      </c>
      <c r="E37" s="3">
        <f ca="1">Electric!C47</f>
        <v>4912</v>
      </c>
      <c r="F37" s="3">
        <f t="shared" ca="1" si="0"/>
        <v>471368.07369569765</v>
      </c>
      <c r="G37" s="3"/>
      <c r="H37" s="3">
        <f>'Consumer &amp; General'!C40*1000</f>
        <v>93723.333333333358</v>
      </c>
      <c r="I37" s="3">
        <f>Transportation!J38*1000</f>
        <v>30262.491999999991</v>
      </c>
      <c r="J37" s="3"/>
      <c r="K37" s="3"/>
    </row>
    <row r="38" spans="1:11">
      <c r="A38">
        <v>2005</v>
      </c>
      <c r="B38" s="3">
        <f>'Consumer &amp; General'!K41*1000</f>
        <v>212238</v>
      </c>
      <c r="C38" s="3">
        <f>'C&amp;D waste'!C37</f>
        <v>253108.78616419339</v>
      </c>
      <c r="D38" s="3">
        <f>Transportation!F39*100</f>
        <v>28124.949599999996</v>
      </c>
      <c r="E38" s="3">
        <f ca="1">Electric!C48</f>
        <v>4571</v>
      </c>
      <c r="F38" s="3">
        <f t="shared" ca="1" si="0"/>
        <v>498042.73576419341</v>
      </c>
      <c r="G38" s="3"/>
      <c r="H38" s="3">
        <f>'Consumer &amp; General'!C41*1000</f>
        <v>96142.000000000015</v>
      </c>
      <c r="I38" s="3">
        <f>Transportation!J39*1000</f>
        <v>31249.943999999992</v>
      </c>
      <c r="J38" s="3"/>
      <c r="K38" s="3"/>
    </row>
    <row r="39" spans="1:11">
      <c r="A39">
        <v>2006</v>
      </c>
      <c r="B39" s="3">
        <f>'Consumer &amp; General'!K42*1000</f>
        <v>206947.16666666669</v>
      </c>
      <c r="C39" s="3">
        <f>'C&amp;D waste'!C38</f>
        <v>270165.74143268919</v>
      </c>
      <c r="D39" s="3">
        <f>Transportation!F40*100</f>
        <v>28488.434399999998</v>
      </c>
      <c r="E39" s="3">
        <f ca="1">Electric!C49</f>
        <v>5408</v>
      </c>
      <c r="F39" s="3">
        <f t="shared" ca="1" si="0"/>
        <v>511009.3424993559</v>
      </c>
      <c r="G39" s="3"/>
      <c r="H39" s="3">
        <f>'Consumer &amp; General'!C42*1000</f>
        <v>91909.333333333343</v>
      </c>
      <c r="I39" s="3">
        <f>Transportation!J40*1000</f>
        <v>31653.815999999992</v>
      </c>
      <c r="J39" s="3"/>
      <c r="K39" s="3"/>
    </row>
    <row r="40" spans="1:11">
      <c r="A40">
        <v>2007</v>
      </c>
      <c r="B40" s="3">
        <f>'Consumer &amp; General'!K43*1000</f>
        <v>201656.33333333334</v>
      </c>
      <c r="C40" s="3">
        <f>'C&amp;D waste'!C39</f>
        <v>287222.69670118496</v>
      </c>
      <c r="D40" s="3">
        <f>Transportation!F41*100</f>
        <v>28246.261500000004</v>
      </c>
      <c r="E40" s="3">
        <f ca="1">Electric!C50</f>
        <v>4909</v>
      </c>
      <c r="F40" s="3">
        <f t="shared" ca="1" si="0"/>
        <v>522034.29153451836</v>
      </c>
      <c r="G40" s="3"/>
      <c r="H40" s="3">
        <f>'Consumer &amp; General'!C43*1000</f>
        <v>87676.666666666672</v>
      </c>
      <c r="I40" s="3">
        <f>Transportation!J41*1000</f>
        <v>31384.734999999997</v>
      </c>
      <c r="J40" s="3"/>
      <c r="K40" s="3"/>
    </row>
    <row r="41" spans="1:11">
      <c r="A41">
        <v>2008</v>
      </c>
      <c r="B41" s="3">
        <f>'Consumer &amp; General'!K44*1000</f>
        <v>196365.5</v>
      </c>
      <c r="C41" s="3">
        <f>'C&amp;D waste'!C40</f>
        <v>304279.65196968074</v>
      </c>
      <c r="D41" s="3">
        <f>Transportation!F42*100</f>
        <v>27304.441200000001</v>
      </c>
      <c r="E41" s="3">
        <f ca="1">Electric!C51</f>
        <v>5387</v>
      </c>
      <c r="F41" s="3">
        <f t="shared" ca="1" si="0"/>
        <v>533336.5931696808</v>
      </c>
      <c r="G41" s="3"/>
      <c r="H41" s="3">
        <f>'Consumer &amp; General'!C44*1000</f>
        <v>83444</v>
      </c>
      <c r="I41" s="3">
        <f>Transportation!J42*1000</f>
        <v>30338.267999999993</v>
      </c>
      <c r="J41" s="3"/>
      <c r="K41" s="3"/>
    </row>
    <row r="42" spans="1:11">
      <c r="A42">
        <v>2009</v>
      </c>
      <c r="B42" s="3">
        <f>'Consumer &amp; General'!K45*1000</f>
        <v>191074.66666666666</v>
      </c>
      <c r="C42" s="3">
        <f>'C&amp;D waste'!C41</f>
        <v>321336.60723817651</v>
      </c>
      <c r="D42" s="3">
        <f>Transportation!F43*100</f>
        <v>27646.085700000003</v>
      </c>
      <c r="E42" s="3">
        <f ca="1">Electric!C52</f>
        <v>4245</v>
      </c>
      <c r="F42" s="3">
        <f t="shared" ca="1" si="0"/>
        <v>544302.35960484319</v>
      </c>
      <c r="G42" s="3"/>
      <c r="H42" s="3">
        <f>'Consumer &amp; General'!C45*1000</f>
        <v>79211.333333333328</v>
      </c>
      <c r="I42" s="3">
        <f>Transportation!J43*1000</f>
        <v>30717.872999999992</v>
      </c>
      <c r="J42" s="3"/>
      <c r="K42" s="3"/>
    </row>
    <row r="43" spans="1:11">
      <c r="A43">
        <v>2010</v>
      </c>
      <c r="B43" s="3">
        <f>'Consumer &amp; General'!K46*1000</f>
        <v>224936</v>
      </c>
      <c r="C43" s="3">
        <f>'C&amp;D waste'!C42</f>
        <v>338393.56250667229</v>
      </c>
      <c r="D43" s="3">
        <f>Transportation!F44*100</f>
        <v>24253.135200000004</v>
      </c>
      <c r="E43" s="3">
        <f ca="1">Electric!C53</f>
        <v>4978</v>
      </c>
      <c r="F43" s="3">
        <f t="shared" ca="1" si="0"/>
        <v>592560.69770667225</v>
      </c>
      <c r="G43" s="3"/>
      <c r="H43" s="3">
        <f>'Consumer &amp; General'!C46*1000</f>
        <v>94328</v>
      </c>
      <c r="I43" s="3">
        <f>Transportation!J44*1000</f>
        <v>26947.927999999996</v>
      </c>
      <c r="J43" s="3"/>
      <c r="K43" s="3"/>
    </row>
    <row r="44" spans="1:11">
      <c r="A44">
        <v>2011</v>
      </c>
      <c r="B44" s="3">
        <f>'Consumer &amp; General'!K47*1000</f>
        <v>228926.80000000002</v>
      </c>
      <c r="C44" s="3">
        <f>'C&amp;D waste'!C43</f>
        <v>355450.51777516806</v>
      </c>
      <c r="D44" s="3">
        <f>Transportation!F45*100</f>
        <v>28523.300400000004</v>
      </c>
      <c r="E44" s="3">
        <f ca="1">Electric!C54</f>
        <v>4959</v>
      </c>
      <c r="F44" s="3">
        <f t="shared" ca="1" si="0"/>
        <v>617859.61817516806</v>
      </c>
      <c r="G44" s="3"/>
      <c r="H44" s="3">
        <f>'Consumer &amp; General'!C47*1000</f>
        <v>98318.800000000017</v>
      </c>
      <c r="I44" s="3">
        <f>Transportation!J45*1000</f>
        <v>31692.555999999997</v>
      </c>
      <c r="J44" s="3"/>
      <c r="K44" s="3"/>
    </row>
    <row r="45" spans="1:11">
      <c r="A45">
        <v>2012</v>
      </c>
      <c r="B45" s="3">
        <f>'Consumer &amp; General'!K48*1000</f>
        <v>232917.6</v>
      </c>
      <c r="C45" s="3">
        <f>'C&amp;D waste'!C44</f>
        <v>372507.47304366383</v>
      </c>
      <c r="D45" s="3">
        <f>Transportation!F46*100</f>
        <v>30260.870999999999</v>
      </c>
      <c r="E45" s="3">
        <f ca="1">Electric!C55</f>
        <v>5443</v>
      </c>
      <c r="F45" s="3">
        <f t="shared" ca="1" si="0"/>
        <v>641128.94404366391</v>
      </c>
      <c r="G45" s="3"/>
      <c r="H45" s="3">
        <f>'Consumer &amp; General'!C48*1000</f>
        <v>102309.6</v>
      </c>
      <c r="I45" s="3">
        <f>Transportation!J46*1000</f>
        <v>33623.189999999988</v>
      </c>
      <c r="J45" s="3"/>
      <c r="K45" s="3"/>
    </row>
    <row r="46" spans="1:11">
      <c r="A46">
        <v>2013</v>
      </c>
      <c r="B46" s="3">
        <f>'Consumer &amp; General'!K49*1000</f>
        <v>236908.4</v>
      </c>
      <c r="C46" s="3">
        <f>'C&amp;D waste'!C45</f>
        <v>389564.42831215973</v>
      </c>
      <c r="D46" s="3">
        <f>Transportation!F47*100</f>
        <v>24884.337599999999</v>
      </c>
      <c r="E46" s="3">
        <f ca="1">Electric!C56</f>
        <v>4144</v>
      </c>
      <c r="F46" s="3">
        <f t="shared" ca="1" si="0"/>
        <v>655501.16591215972</v>
      </c>
      <c r="G46" s="3"/>
      <c r="H46" s="3">
        <f>'Consumer &amp; General'!C49*1000</f>
        <v>106300.4</v>
      </c>
      <c r="I46" s="3">
        <f>Transportation!J47*1000</f>
        <v>27649.263999999996</v>
      </c>
      <c r="J46" s="3"/>
      <c r="K46" s="3"/>
    </row>
    <row r="47" spans="1:11">
      <c r="A47">
        <v>2014</v>
      </c>
      <c r="B47" s="3">
        <f>'Consumer &amp; General'!K50*1000</f>
        <v>244890</v>
      </c>
      <c r="C47" s="3">
        <f>'C&amp;D waste'!C46</f>
        <v>392504.53720508167</v>
      </c>
      <c r="D47" s="3">
        <f>Transportation!F48*100</f>
        <v>23702.443199999998</v>
      </c>
      <c r="E47" s="3">
        <f ca="1">Electric!C57</f>
        <v>5199</v>
      </c>
      <c r="F47" s="3">
        <f t="shared" ca="1" si="0"/>
        <v>666295.98040508165</v>
      </c>
      <c r="G47" s="3"/>
      <c r="H47" s="3">
        <f>'Consumer &amp; General'!C50*1000</f>
        <v>114282</v>
      </c>
      <c r="I47" s="3">
        <f>Transportation!J48*1000</f>
        <v>26336.047999999992</v>
      </c>
      <c r="J47" s="3"/>
      <c r="K47" s="3"/>
    </row>
    <row r="48" spans="1:11">
      <c r="A48">
        <v>2015</v>
      </c>
      <c r="B48" s="3">
        <f>'Consumer &amp; General'!K51*1000</f>
        <v>256680.99999999997</v>
      </c>
      <c r="C48" s="3">
        <f>'C&amp;D waste'!C47</f>
        <v>402794.91833030852</v>
      </c>
      <c r="D48" s="3">
        <f>Transportation!F49*100</f>
        <v>23601.599999999999</v>
      </c>
      <c r="E48" s="3">
        <f>Electric!C58</f>
        <v>5837.2561903646902</v>
      </c>
      <c r="F48" s="3">
        <f t="shared" si="0"/>
        <v>688914.77452067321</v>
      </c>
      <c r="G48" s="3"/>
      <c r="H48" s="3">
        <f>'Consumer &amp; General'!C51*1000</f>
        <v>119724</v>
      </c>
      <c r="I48" s="3">
        <f>Transportation!J49*1000</f>
        <v>26223.999999999993</v>
      </c>
      <c r="J48" s="3"/>
      <c r="K48" s="3"/>
    </row>
    <row r="49" spans="2:11">
      <c r="B49" s="3"/>
      <c r="C49" s="3"/>
      <c r="D49" s="3"/>
      <c r="E49" s="3"/>
      <c r="F49" s="3"/>
      <c r="G49" s="3"/>
      <c r="H49" s="3"/>
      <c r="I49" s="3"/>
      <c r="J49" s="3"/>
      <c r="K49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66DAA-6905-1545-9E94-F484B84EC2C9}">
  <dimension ref="A1:W71"/>
  <sheetViews>
    <sheetView topLeftCell="A7" zoomScale="110" zoomScaleNormal="110" workbookViewId="0">
      <selection activeCell="M5" sqref="M5"/>
    </sheetView>
  </sheetViews>
  <sheetFormatPr baseColWidth="10" defaultRowHeight="16"/>
  <cols>
    <col min="9" max="9" width="12.33203125" customWidth="1"/>
    <col min="10" max="10" width="12.1640625" customWidth="1"/>
    <col min="14" max="14" width="10.6640625" customWidth="1"/>
    <col min="16" max="16" width="11" customWidth="1"/>
  </cols>
  <sheetData>
    <row r="1" spans="1:23">
      <c r="M1" s="37" t="s">
        <v>72</v>
      </c>
    </row>
    <row r="2" spans="1:23">
      <c r="C2" s="3"/>
    </row>
    <row r="3" spans="1:23" ht="17" thickBot="1">
      <c r="A3" t="s">
        <v>0</v>
      </c>
    </row>
    <row r="4" spans="1:23" ht="17" thickBot="1">
      <c r="B4" s="57" t="s">
        <v>12</v>
      </c>
      <c r="C4" s="58"/>
      <c r="D4" s="58"/>
      <c r="E4" s="58"/>
      <c r="F4" s="58"/>
      <c r="G4" s="58"/>
      <c r="H4" s="58"/>
      <c r="I4" s="58"/>
      <c r="J4" s="58"/>
      <c r="K4" s="58"/>
      <c r="L4" s="59"/>
      <c r="M4" s="20"/>
      <c r="N4" s="20"/>
      <c r="O4" s="20"/>
    </row>
    <row r="5" spans="1:23" ht="85">
      <c r="A5" s="5" t="s">
        <v>13</v>
      </c>
      <c r="B5" s="34" t="s">
        <v>26</v>
      </c>
      <c r="C5" s="31" t="s">
        <v>1</v>
      </c>
      <c r="D5" s="31" t="s">
        <v>27</v>
      </c>
      <c r="E5" s="34" t="s">
        <v>11</v>
      </c>
      <c r="F5" s="31" t="s">
        <v>2</v>
      </c>
      <c r="G5" s="35" t="s">
        <v>28</v>
      </c>
      <c r="H5" s="36" t="s">
        <v>31</v>
      </c>
      <c r="I5" s="31" t="s">
        <v>46</v>
      </c>
      <c r="J5" s="31" t="s">
        <v>14</v>
      </c>
      <c r="K5" s="30" t="s">
        <v>29</v>
      </c>
      <c r="L5" s="33" t="s">
        <v>30</v>
      </c>
    </row>
    <row r="6" spans="1:23">
      <c r="A6" s="6">
        <v>1970</v>
      </c>
      <c r="B6" s="17">
        <f>350*0.907</f>
        <v>317.45</v>
      </c>
      <c r="C6" s="8">
        <f t="shared" ref="C6:C51" si="0">B6*0.2</f>
        <v>63.49</v>
      </c>
      <c r="D6" s="7">
        <f t="shared" ref="D6:D50" si="1">(D7/C7)*C6</f>
        <v>164.13515151515151</v>
      </c>
      <c r="E6" s="17">
        <f>320*0.907</f>
        <v>290.24</v>
      </c>
      <c r="F6" s="8">
        <v>0</v>
      </c>
      <c r="G6" s="8">
        <f>E6*0.1</f>
        <v>29.024000000000001</v>
      </c>
      <c r="H6" s="9">
        <f>G6+F6</f>
        <v>29.024000000000001</v>
      </c>
      <c r="I6" s="8">
        <v>228.28546910310655</v>
      </c>
      <c r="J6" s="8">
        <f>I6-K6</f>
        <v>135.77146910310654</v>
      </c>
      <c r="K6" s="8">
        <f>C6+G6</f>
        <v>92.51400000000001</v>
      </c>
      <c r="L6" s="9">
        <f>D6+H6</f>
        <v>193.15915151515151</v>
      </c>
      <c r="W6">
        <f>257/(262430/1.1)</f>
        <v>1.0772396448576764E-3</v>
      </c>
    </row>
    <row r="7" spans="1:23">
      <c r="A7" s="10">
        <v>1971</v>
      </c>
      <c r="B7" s="18">
        <f t="shared" ref="B7:B15" si="2">B6+($B$16-$B$6)/11</f>
        <v>338.06363636363636</v>
      </c>
      <c r="C7" s="8">
        <f t="shared" si="0"/>
        <v>67.61272727272727</v>
      </c>
      <c r="D7" s="7">
        <f t="shared" si="1"/>
        <v>174.79327823691457</v>
      </c>
      <c r="E7" s="18">
        <f t="shared" ref="E7:E15" si="3">E6+($E$16-$E$6)/11</f>
        <v>308.38</v>
      </c>
      <c r="F7" s="8">
        <v>0</v>
      </c>
      <c r="G7" s="8">
        <f t="shared" ref="G7:G51" si="4">E7*0.1</f>
        <v>30.838000000000001</v>
      </c>
      <c r="H7" s="9">
        <f t="shared" ref="H7:H51" si="5">G7+F7</f>
        <v>30.838000000000001</v>
      </c>
      <c r="I7" s="8">
        <v>233.19915381705093</v>
      </c>
      <c r="J7" s="8">
        <f t="shared" ref="J7:J51" si="6">I7-K7</f>
        <v>134.74842654432365</v>
      </c>
      <c r="K7" s="8">
        <f t="shared" ref="K7:K51" si="7">C7+G7</f>
        <v>98.450727272727278</v>
      </c>
      <c r="L7" s="9">
        <f t="shared" ref="L7:L51" si="8">D7+H7</f>
        <v>205.63127823691457</v>
      </c>
    </row>
    <row r="8" spans="1:23">
      <c r="A8" s="10">
        <v>1972</v>
      </c>
      <c r="B8" s="18">
        <f t="shared" si="2"/>
        <v>358.67727272727274</v>
      </c>
      <c r="C8" s="8">
        <f t="shared" si="0"/>
        <v>71.735454545454544</v>
      </c>
      <c r="D8" s="7">
        <f t="shared" si="1"/>
        <v>185.45140495867767</v>
      </c>
      <c r="E8" s="18">
        <f t="shared" si="3"/>
        <v>326.52</v>
      </c>
      <c r="F8" s="8">
        <v>0</v>
      </c>
      <c r="G8" s="8">
        <f t="shared" si="4"/>
        <v>32.652000000000001</v>
      </c>
      <c r="H8" s="9">
        <f t="shared" si="5"/>
        <v>32.652000000000001</v>
      </c>
      <c r="I8" s="8">
        <v>262.44294580390152</v>
      </c>
      <c r="J8" s="8">
        <f t="shared" si="6"/>
        <v>158.05549125844698</v>
      </c>
      <c r="K8" s="8">
        <f t="shared" si="7"/>
        <v>104.38745454545455</v>
      </c>
      <c r="L8" s="9">
        <f t="shared" si="8"/>
        <v>218.10340495867769</v>
      </c>
    </row>
    <row r="9" spans="1:23">
      <c r="A9" s="10">
        <v>1973</v>
      </c>
      <c r="B9" s="18">
        <f t="shared" si="2"/>
        <v>379.29090909090911</v>
      </c>
      <c r="C9" s="8">
        <f t="shared" si="0"/>
        <v>75.858181818181819</v>
      </c>
      <c r="D9" s="7">
        <f t="shared" si="1"/>
        <v>196.10953168044077</v>
      </c>
      <c r="E9" s="18">
        <f t="shared" si="3"/>
        <v>344.65999999999997</v>
      </c>
      <c r="F9" s="8">
        <v>0</v>
      </c>
      <c r="G9" s="8">
        <f t="shared" si="4"/>
        <v>34.466000000000001</v>
      </c>
      <c r="H9" s="9">
        <f t="shared" si="5"/>
        <v>34.466000000000001</v>
      </c>
      <c r="I9" s="8">
        <v>271.20880769976878</v>
      </c>
      <c r="J9" s="8">
        <f t="shared" si="6"/>
        <v>160.88462588158697</v>
      </c>
      <c r="K9" s="8">
        <f t="shared" si="7"/>
        <v>110.32418181818181</v>
      </c>
      <c r="L9" s="9">
        <f t="shared" si="8"/>
        <v>230.57553168044078</v>
      </c>
    </row>
    <row r="10" spans="1:23">
      <c r="A10" s="10">
        <v>1974</v>
      </c>
      <c r="B10" s="18">
        <f t="shared" si="2"/>
        <v>399.90454545454548</v>
      </c>
      <c r="C10" s="8">
        <f t="shared" si="0"/>
        <v>79.980909090909108</v>
      </c>
      <c r="D10" s="7">
        <f t="shared" si="1"/>
        <v>206.76765840220389</v>
      </c>
      <c r="E10" s="18">
        <f t="shared" si="3"/>
        <v>362.79999999999995</v>
      </c>
      <c r="F10" s="8">
        <v>0</v>
      </c>
      <c r="G10" s="8">
        <f t="shared" si="4"/>
        <v>36.279999999999994</v>
      </c>
      <c r="H10" s="9">
        <f t="shared" si="5"/>
        <v>36.279999999999994</v>
      </c>
      <c r="I10" s="8">
        <v>261.76644144536436</v>
      </c>
      <c r="J10" s="8">
        <f t="shared" si="6"/>
        <v>145.50553235445526</v>
      </c>
      <c r="K10" s="8">
        <f t="shared" si="7"/>
        <v>116.26090909090911</v>
      </c>
      <c r="L10" s="9">
        <f t="shared" si="8"/>
        <v>243.04765840220389</v>
      </c>
    </row>
    <row r="11" spans="1:23">
      <c r="A11" s="10">
        <v>1975</v>
      </c>
      <c r="B11" s="18">
        <f t="shared" si="2"/>
        <v>420.51818181818186</v>
      </c>
      <c r="C11" s="8">
        <f t="shared" si="0"/>
        <v>84.103636363636383</v>
      </c>
      <c r="D11" s="7">
        <f t="shared" si="1"/>
        <v>217.42578512396699</v>
      </c>
      <c r="E11" s="18">
        <f t="shared" si="3"/>
        <v>380.93999999999994</v>
      </c>
      <c r="F11" s="8">
        <v>0</v>
      </c>
      <c r="G11" s="8">
        <f t="shared" si="4"/>
        <v>38.093999999999994</v>
      </c>
      <c r="H11" s="9">
        <f t="shared" si="5"/>
        <v>38.093999999999994</v>
      </c>
      <c r="I11" s="7">
        <v>210</v>
      </c>
      <c r="J11" s="8">
        <f t="shared" si="6"/>
        <v>87.802363636363623</v>
      </c>
      <c r="K11" s="8">
        <f t="shared" si="7"/>
        <v>122.19763636363638</v>
      </c>
      <c r="L11" s="9">
        <f t="shared" si="8"/>
        <v>255.51978512396698</v>
      </c>
    </row>
    <row r="12" spans="1:23">
      <c r="A12" s="10">
        <v>1976</v>
      </c>
      <c r="B12" s="18">
        <f t="shared" si="2"/>
        <v>441.13181818181823</v>
      </c>
      <c r="C12" s="8">
        <f t="shared" si="0"/>
        <v>88.226363636363658</v>
      </c>
      <c r="D12" s="7">
        <f t="shared" si="1"/>
        <v>228.08391184573006</v>
      </c>
      <c r="E12" s="18">
        <f t="shared" si="3"/>
        <v>399.07999999999993</v>
      </c>
      <c r="F12" s="8">
        <v>0</v>
      </c>
      <c r="G12" s="8">
        <f t="shared" si="4"/>
        <v>39.907999999999994</v>
      </c>
      <c r="H12" s="9">
        <f t="shared" si="5"/>
        <v>39.907999999999994</v>
      </c>
      <c r="I12" s="7">
        <v>230</v>
      </c>
      <c r="J12" s="8">
        <f t="shared" si="6"/>
        <v>101.86563636363636</v>
      </c>
      <c r="K12" s="8">
        <f t="shared" si="7"/>
        <v>128.13436363636364</v>
      </c>
      <c r="L12" s="9">
        <f t="shared" si="8"/>
        <v>267.99191184573004</v>
      </c>
    </row>
    <row r="13" spans="1:23">
      <c r="A13" s="10">
        <v>1977</v>
      </c>
      <c r="B13" s="18">
        <f t="shared" si="2"/>
        <v>461.74545454545461</v>
      </c>
      <c r="C13" s="8">
        <f t="shared" si="0"/>
        <v>92.349090909090933</v>
      </c>
      <c r="D13" s="7">
        <f t="shared" si="1"/>
        <v>238.74203856749315</v>
      </c>
      <c r="E13" s="18">
        <f t="shared" si="3"/>
        <v>417.21999999999991</v>
      </c>
      <c r="F13" s="8">
        <v>0</v>
      </c>
      <c r="G13" s="8">
        <f t="shared" si="4"/>
        <v>41.721999999999994</v>
      </c>
      <c r="H13" s="9">
        <f t="shared" si="5"/>
        <v>41.721999999999994</v>
      </c>
      <c r="I13" s="7">
        <v>230</v>
      </c>
      <c r="J13" s="8">
        <f t="shared" si="6"/>
        <v>95.928909090909087</v>
      </c>
      <c r="K13" s="8">
        <f t="shared" si="7"/>
        <v>134.07109090909091</v>
      </c>
      <c r="L13" s="9">
        <f t="shared" si="8"/>
        <v>280.46403856749316</v>
      </c>
    </row>
    <row r="14" spans="1:23">
      <c r="A14" s="10">
        <v>1978</v>
      </c>
      <c r="B14" s="18">
        <f t="shared" si="2"/>
        <v>482.35909090909098</v>
      </c>
      <c r="C14" s="8">
        <f t="shared" si="0"/>
        <v>96.471818181818207</v>
      </c>
      <c r="D14" s="7">
        <f t="shared" si="1"/>
        <v>249.40016528925625</v>
      </c>
      <c r="E14" s="18">
        <f t="shared" si="3"/>
        <v>435.3599999999999</v>
      </c>
      <c r="F14" s="8">
        <v>0</v>
      </c>
      <c r="G14" s="8">
        <f t="shared" si="4"/>
        <v>43.535999999999994</v>
      </c>
      <c r="H14" s="9">
        <f t="shared" si="5"/>
        <v>43.535999999999994</v>
      </c>
      <c r="I14" s="7">
        <v>280</v>
      </c>
      <c r="J14" s="8">
        <f t="shared" si="6"/>
        <v>139.99218181818179</v>
      </c>
      <c r="K14" s="8">
        <f t="shared" si="7"/>
        <v>140.00781818181821</v>
      </c>
      <c r="L14" s="9">
        <f t="shared" si="8"/>
        <v>292.93616528925622</v>
      </c>
    </row>
    <row r="15" spans="1:23">
      <c r="A15" s="10">
        <v>1979</v>
      </c>
      <c r="B15" s="18">
        <f t="shared" si="2"/>
        <v>502.97272727272735</v>
      </c>
      <c r="C15" s="8">
        <f t="shared" si="0"/>
        <v>100.59454545454548</v>
      </c>
      <c r="D15" s="7">
        <f t="shared" si="1"/>
        <v>260.05829201101932</v>
      </c>
      <c r="E15" s="18">
        <f t="shared" si="3"/>
        <v>453.49999999999989</v>
      </c>
      <c r="F15" s="8">
        <v>0</v>
      </c>
      <c r="G15" s="8">
        <f t="shared" si="4"/>
        <v>45.349999999999994</v>
      </c>
      <c r="H15" s="9">
        <f t="shared" si="5"/>
        <v>45.349999999999994</v>
      </c>
      <c r="I15" s="7">
        <v>290</v>
      </c>
      <c r="J15" s="8">
        <f t="shared" si="6"/>
        <v>144.05545454545452</v>
      </c>
      <c r="K15" s="8">
        <f t="shared" si="7"/>
        <v>145.94454545454548</v>
      </c>
      <c r="L15" s="9">
        <f t="shared" si="8"/>
        <v>305.40829201101928</v>
      </c>
    </row>
    <row r="16" spans="1:23">
      <c r="A16" s="6">
        <v>1980</v>
      </c>
      <c r="B16" s="17">
        <f>600*0.907</f>
        <v>544.20000000000005</v>
      </c>
      <c r="C16" s="8">
        <f t="shared" si="0"/>
        <v>108.84000000000002</v>
      </c>
      <c r="D16" s="7">
        <f t="shared" si="1"/>
        <v>281.37454545454545</v>
      </c>
      <c r="E16" s="17">
        <f>540*0.907</f>
        <v>489.78000000000003</v>
      </c>
      <c r="F16" s="8">
        <v>0</v>
      </c>
      <c r="G16" s="8">
        <f t="shared" si="4"/>
        <v>48.978000000000009</v>
      </c>
      <c r="H16" s="9">
        <f t="shared" si="5"/>
        <v>48.978000000000009</v>
      </c>
      <c r="I16" s="7">
        <v>260</v>
      </c>
      <c r="J16" s="8">
        <f t="shared" si="6"/>
        <v>102.18199999999996</v>
      </c>
      <c r="K16" s="8">
        <f t="shared" si="7"/>
        <v>157.81800000000004</v>
      </c>
      <c r="L16" s="9">
        <f t="shared" si="8"/>
        <v>330.35254545454546</v>
      </c>
    </row>
    <row r="17" spans="1:12">
      <c r="A17" s="10">
        <v>1981</v>
      </c>
      <c r="B17" s="18">
        <f t="shared" ref="B17:B25" si="9">B16+($B$26-$B$16)/11</f>
        <v>520.2881818181819</v>
      </c>
      <c r="C17" s="8">
        <f t="shared" si="0"/>
        <v>104.05763636363639</v>
      </c>
      <c r="D17" s="7">
        <f t="shared" si="1"/>
        <v>269.01111845730031</v>
      </c>
      <c r="E17" s="18">
        <f t="shared" ref="E17:E25" si="10">E16+($E$26-$E$16)/11</f>
        <v>505.44636363636369</v>
      </c>
      <c r="F17" s="8">
        <v>0</v>
      </c>
      <c r="G17" s="8">
        <f t="shared" si="4"/>
        <v>50.544636363636371</v>
      </c>
      <c r="H17" s="9">
        <f t="shared" si="5"/>
        <v>50.544636363636371</v>
      </c>
      <c r="I17" s="7">
        <v>270</v>
      </c>
      <c r="J17" s="8">
        <f t="shared" si="6"/>
        <v>115.39772727272725</v>
      </c>
      <c r="K17" s="8">
        <f t="shared" si="7"/>
        <v>154.60227272727275</v>
      </c>
      <c r="L17" s="9">
        <f t="shared" si="8"/>
        <v>319.55575482093667</v>
      </c>
    </row>
    <row r="18" spans="1:12">
      <c r="A18" s="10">
        <v>1982</v>
      </c>
      <c r="B18" s="18">
        <f t="shared" si="9"/>
        <v>496.37636363636369</v>
      </c>
      <c r="C18" s="8">
        <f t="shared" si="0"/>
        <v>99.27527272727275</v>
      </c>
      <c r="D18" s="7">
        <f t="shared" si="1"/>
        <v>256.64769146005511</v>
      </c>
      <c r="E18" s="18">
        <f t="shared" si="10"/>
        <v>521.11272727272728</v>
      </c>
      <c r="F18" s="8">
        <v>0</v>
      </c>
      <c r="G18" s="8">
        <f t="shared" si="4"/>
        <v>52.111272727272734</v>
      </c>
      <c r="H18" s="9">
        <f t="shared" si="5"/>
        <v>52.111272727272734</v>
      </c>
      <c r="I18" s="7">
        <v>210</v>
      </c>
      <c r="J18" s="8">
        <f t="shared" si="6"/>
        <v>58.613454545454516</v>
      </c>
      <c r="K18" s="8">
        <f t="shared" si="7"/>
        <v>151.38654545454548</v>
      </c>
      <c r="L18" s="9">
        <f t="shared" si="8"/>
        <v>308.75896418732782</v>
      </c>
    </row>
    <row r="19" spans="1:12">
      <c r="A19" s="10">
        <v>1983</v>
      </c>
      <c r="B19" s="18">
        <f t="shared" si="9"/>
        <v>472.46454545454549</v>
      </c>
      <c r="C19" s="8">
        <f t="shared" si="0"/>
        <v>94.492909090909109</v>
      </c>
      <c r="D19" s="7">
        <f t="shared" si="1"/>
        <v>244.28426446280994</v>
      </c>
      <c r="E19" s="18">
        <f t="shared" si="10"/>
        <v>536.77909090909088</v>
      </c>
      <c r="F19" s="8">
        <v>0</v>
      </c>
      <c r="G19" s="8">
        <f t="shared" si="4"/>
        <v>53.67790909090909</v>
      </c>
      <c r="H19" s="9">
        <f t="shared" si="5"/>
        <v>53.67790909090909</v>
      </c>
      <c r="I19" s="7">
        <v>200</v>
      </c>
      <c r="J19" s="8">
        <f t="shared" si="6"/>
        <v>51.829181818181809</v>
      </c>
      <c r="K19" s="8">
        <f t="shared" si="7"/>
        <v>148.17081818181819</v>
      </c>
      <c r="L19" s="9">
        <f t="shared" si="8"/>
        <v>297.96217355371903</v>
      </c>
    </row>
    <row r="20" spans="1:12">
      <c r="A20" s="10">
        <v>1984</v>
      </c>
      <c r="B20" s="18">
        <f t="shared" si="9"/>
        <v>448.55272727272728</v>
      </c>
      <c r="C20" s="8">
        <f t="shared" si="0"/>
        <v>89.710545454545468</v>
      </c>
      <c r="D20" s="7">
        <f t="shared" si="1"/>
        <v>231.92083746556474</v>
      </c>
      <c r="E20" s="18">
        <f t="shared" si="10"/>
        <v>552.44545454545448</v>
      </c>
      <c r="F20" s="8">
        <v>0</v>
      </c>
      <c r="G20" s="8">
        <f t="shared" si="4"/>
        <v>55.244545454545452</v>
      </c>
      <c r="H20" s="9">
        <f t="shared" si="5"/>
        <v>55.244545454545452</v>
      </c>
      <c r="I20" s="7">
        <v>230</v>
      </c>
      <c r="J20" s="8">
        <f t="shared" si="6"/>
        <v>85.044909090909073</v>
      </c>
      <c r="K20" s="8">
        <f t="shared" si="7"/>
        <v>144.95509090909093</v>
      </c>
      <c r="L20" s="9">
        <f t="shared" si="8"/>
        <v>287.16538292011018</v>
      </c>
    </row>
    <row r="21" spans="1:12">
      <c r="A21" s="10">
        <v>1985</v>
      </c>
      <c r="B21" s="18">
        <f t="shared" si="9"/>
        <v>424.64090909090908</v>
      </c>
      <c r="C21" s="8">
        <f t="shared" si="0"/>
        <v>84.928181818181827</v>
      </c>
      <c r="D21" s="7">
        <f t="shared" si="1"/>
        <v>219.55741046831957</v>
      </c>
      <c r="E21" s="18">
        <f t="shared" si="10"/>
        <v>568.11181818181808</v>
      </c>
      <c r="F21" s="8">
        <v>0</v>
      </c>
      <c r="G21" s="8">
        <f t="shared" si="4"/>
        <v>56.811181818181808</v>
      </c>
      <c r="H21" s="9">
        <f t="shared" si="5"/>
        <v>56.811181818181808</v>
      </c>
      <c r="I21" s="7">
        <v>210</v>
      </c>
      <c r="J21" s="8">
        <f t="shared" si="6"/>
        <v>68.260636363636365</v>
      </c>
      <c r="K21" s="8">
        <f t="shared" si="7"/>
        <v>141.73936363636363</v>
      </c>
      <c r="L21" s="9">
        <f t="shared" si="8"/>
        <v>276.36859228650138</v>
      </c>
    </row>
    <row r="22" spans="1:12">
      <c r="A22" s="10">
        <v>1986</v>
      </c>
      <c r="B22" s="18">
        <f t="shared" si="9"/>
        <v>400.72909090909087</v>
      </c>
      <c r="C22" s="8">
        <f t="shared" si="0"/>
        <v>80.145818181818186</v>
      </c>
      <c r="D22" s="7">
        <f t="shared" si="1"/>
        <v>207.19398347107438</v>
      </c>
      <c r="E22" s="18">
        <f t="shared" si="10"/>
        <v>583.77818181818168</v>
      </c>
      <c r="F22" s="8">
        <v>0</v>
      </c>
      <c r="G22" s="8">
        <f t="shared" si="4"/>
        <v>58.377818181818171</v>
      </c>
      <c r="H22" s="9">
        <f t="shared" si="5"/>
        <v>58.377818181818171</v>
      </c>
      <c r="I22" s="7">
        <v>190</v>
      </c>
      <c r="J22" s="8">
        <f t="shared" si="6"/>
        <v>51.476363636363658</v>
      </c>
      <c r="K22" s="8">
        <f t="shared" si="7"/>
        <v>138.52363636363634</v>
      </c>
      <c r="L22" s="9">
        <f t="shared" si="8"/>
        <v>265.57180165289253</v>
      </c>
    </row>
    <row r="23" spans="1:12">
      <c r="A23" s="10">
        <v>1987</v>
      </c>
      <c r="B23" s="18">
        <f t="shared" si="9"/>
        <v>376.81727272727267</v>
      </c>
      <c r="C23" s="8">
        <f t="shared" si="0"/>
        <v>75.36345454545453</v>
      </c>
      <c r="D23" s="7">
        <f t="shared" si="1"/>
        <v>194.83055647382915</v>
      </c>
      <c r="E23" s="18">
        <f t="shared" si="10"/>
        <v>599.44454545454528</v>
      </c>
      <c r="F23" s="8">
        <v>0</v>
      </c>
      <c r="G23" s="8">
        <f t="shared" si="4"/>
        <v>59.944454545454533</v>
      </c>
      <c r="H23" s="9">
        <f t="shared" si="5"/>
        <v>59.944454545454533</v>
      </c>
      <c r="I23" s="7">
        <v>200</v>
      </c>
      <c r="J23" s="8">
        <f t="shared" si="6"/>
        <v>64.69209090909095</v>
      </c>
      <c r="K23" s="8">
        <f t="shared" si="7"/>
        <v>135.30790909090905</v>
      </c>
      <c r="L23" s="9">
        <f t="shared" si="8"/>
        <v>254.77501101928368</v>
      </c>
    </row>
    <row r="24" spans="1:12">
      <c r="A24" s="10">
        <v>1988</v>
      </c>
      <c r="B24" s="18">
        <f t="shared" si="9"/>
        <v>352.90545454545446</v>
      </c>
      <c r="C24" s="8">
        <f t="shared" si="0"/>
        <v>70.581090909090889</v>
      </c>
      <c r="D24" s="7">
        <f t="shared" si="1"/>
        <v>182.46712947658395</v>
      </c>
      <c r="E24" s="18">
        <f t="shared" si="10"/>
        <v>615.11090909090888</v>
      </c>
      <c r="F24" s="8">
        <v>0</v>
      </c>
      <c r="G24" s="8">
        <f t="shared" si="4"/>
        <v>61.511090909090889</v>
      </c>
      <c r="H24" s="9">
        <f t="shared" si="5"/>
        <v>61.511090909090889</v>
      </c>
      <c r="I24" s="7">
        <v>220</v>
      </c>
      <c r="J24" s="8">
        <f t="shared" si="6"/>
        <v>87.907818181818214</v>
      </c>
      <c r="K24" s="8">
        <f t="shared" si="7"/>
        <v>132.09218181818179</v>
      </c>
      <c r="L24" s="9">
        <f t="shared" si="8"/>
        <v>243.97822038567483</v>
      </c>
    </row>
    <row r="25" spans="1:12">
      <c r="A25" s="10">
        <v>1989</v>
      </c>
      <c r="B25" s="18">
        <f t="shared" si="9"/>
        <v>328.99363636363626</v>
      </c>
      <c r="C25" s="8">
        <f t="shared" si="0"/>
        <v>65.798727272727248</v>
      </c>
      <c r="D25" s="7">
        <f t="shared" si="1"/>
        <v>170.10370247933878</v>
      </c>
      <c r="E25" s="18">
        <f t="shared" si="10"/>
        <v>630.77727272727248</v>
      </c>
      <c r="F25" s="8">
        <v>0</v>
      </c>
      <c r="G25" s="8">
        <f t="shared" si="4"/>
        <v>63.077727272727252</v>
      </c>
      <c r="H25" s="9">
        <f t="shared" si="5"/>
        <v>63.077727272727252</v>
      </c>
      <c r="I25" s="7">
        <v>220</v>
      </c>
      <c r="J25" s="8">
        <f t="shared" si="6"/>
        <v>91.123545454545507</v>
      </c>
      <c r="K25" s="8">
        <f t="shared" si="7"/>
        <v>128.87645454545449</v>
      </c>
      <c r="L25" s="9">
        <f t="shared" si="8"/>
        <v>233.18142975206604</v>
      </c>
    </row>
    <row r="26" spans="1:12">
      <c r="A26" s="6">
        <v>1990</v>
      </c>
      <c r="B26" s="17">
        <f>310*0.907</f>
        <v>281.17</v>
      </c>
      <c r="C26" s="8">
        <f t="shared" si="0"/>
        <v>56.234000000000009</v>
      </c>
      <c r="D26" s="7">
        <f t="shared" si="1"/>
        <v>145.37684848484849</v>
      </c>
      <c r="E26" s="17">
        <f>730*0.907</f>
        <v>662.11</v>
      </c>
      <c r="F26" s="8">
        <v>0</v>
      </c>
      <c r="G26" s="8">
        <f t="shared" si="4"/>
        <v>66.210999999999999</v>
      </c>
      <c r="H26" s="9">
        <f t="shared" si="5"/>
        <v>66.210999999999999</v>
      </c>
      <c r="I26" s="7">
        <v>220</v>
      </c>
      <c r="J26" s="8">
        <f t="shared" si="6"/>
        <v>97.554999999999993</v>
      </c>
      <c r="K26" s="8">
        <f t="shared" si="7"/>
        <v>122.44500000000001</v>
      </c>
      <c r="L26" s="9">
        <f t="shared" si="8"/>
        <v>211.58784848484851</v>
      </c>
    </row>
    <row r="27" spans="1:12">
      <c r="A27" s="10">
        <v>1991</v>
      </c>
      <c r="B27" s="18">
        <f t="shared" ref="B27:B35" si="11">B26+($B$36-$B$26)/11</f>
        <v>296.01181818181817</v>
      </c>
      <c r="C27" s="8">
        <f t="shared" si="0"/>
        <v>59.202363636363636</v>
      </c>
      <c r="D27" s="7">
        <f t="shared" si="1"/>
        <v>153.0506997245179</v>
      </c>
      <c r="E27" s="18">
        <f t="shared" ref="E27:E35" si="12">E26+($E$36-$E$26)/11</f>
        <v>689.32</v>
      </c>
      <c r="F27" s="8">
        <v>0</v>
      </c>
      <c r="G27" s="8">
        <f t="shared" si="4"/>
        <v>68.932000000000002</v>
      </c>
      <c r="H27" s="9">
        <f t="shared" si="5"/>
        <v>68.932000000000002</v>
      </c>
      <c r="I27" s="7">
        <v>210</v>
      </c>
      <c r="J27" s="8">
        <f t="shared" si="6"/>
        <v>81.865636363636355</v>
      </c>
      <c r="K27" s="8">
        <f t="shared" si="7"/>
        <v>128.13436363636364</v>
      </c>
      <c r="L27" s="9">
        <f t="shared" si="8"/>
        <v>221.98269972451789</v>
      </c>
    </row>
    <row r="28" spans="1:12">
      <c r="A28" s="10">
        <v>1992</v>
      </c>
      <c r="B28" s="18">
        <f t="shared" si="11"/>
        <v>310.85363636363633</v>
      </c>
      <c r="C28" s="8">
        <f t="shared" si="0"/>
        <v>62.17072727272727</v>
      </c>
      <c r="D28" s="7">
        <f t="shared" si="1"/>
        <v>160.7245509641873</v>
      </c>
      <c r="E28" s="18">
        <f t="shared" si="12"/>
        <v>716.53000000000009</v>
      </c>
      <c r="F28" s="8">
        <v>0</v>
      </c>
      <c r="G28" s="8">
        <f t="shared" si="4"/>
        <v>71.653000000000006</v>
      </c>
      <c r="H28" s="9">
        <f t="shared" si="5"/>
        <v>71.653000000000006</v>
      </c>
      <c r="I28" s="7">
        <v>230</v>
      </c>
      <c r="J28" s="8">
        <f t="shared" si="6"/>
        <v>96.176272727272732</v>
      </c>
      <c r="K28" s="8">
        <f t="shared" si="7"/>
        <v>133.82372727272727</v>
      </c>
      <c r="L28" s="9">
        <f t="shared" si="8"/>
        <v>232.37755096418732</v>
      </c>
    </row>
    <row r="29" spans="1:12">
      <c r="A29" s="10">
        <v>1993</v>
      </c>
      <c r="B29" s="18">
        <f t="shared" si="11"/>
        <v>325.69545454545448</v>
      </c>
      <c r="C29" s="8">
        <f t="shared" si="0"/>
        <v>65.139090909090896</v>
      </c>
      <c r="D29" s="7">
        <f t="shared" si="1"/>
        <v>168.3984022038567</v>
      </c>
      <c r="E29" s="18">
        <f t="shared" si="12"/>
        <v>743.74000000000012</v>
      </c>
      <c r="F29" s="8">
        <v>0</v>
      </c>
      <c r="G29" s="8">
        <f t="shared" si="4"/>
        <v>74.374000000000009</v>
      </c>
      <c r="H29" s="9">
        <f t="shared" si="5"/>
        <v>74.374000000000009</v>
      </c>
      <c r="I29" s="7">
        <v>230</v>
      </c>
      <c r="J29" s="8">
        <f t="shared" si="6"/>
        <v>90.48690909090908</v>
      </c>
      <c r="K29" s="8">
        <f t="shared" si="7"/>
        <v>139.51309090909092</v>
      </c>
      <c r="L29" s="9">
        <f t="shared" si="8"/>
        <v>242.7724022038567</v>
      </c>
    </row>
    <row r="30" spans="1:12">
      <c r="A30" s="10">
        <v>1994</v>
      </c>
      <c r="B30" s="18">
        <f t="shared" si="11"/>
        <v>340.53727272727264</v>
      </c>
      <c r="C30" s="8">
        <f t="shared" si="0"/>
        <v>68.10745454545453</v>
      </c>
      <c r="D30" s="7">
        <f t="shared" si="1"/>
        <v>176.07225344352611</v>
      </c>
      <c r="E30" s="18">
        <f t="shared" si="12"/>
        <v>770.95000000000016</v>
      </c>
      <c r="F30" s="8">
        <v>0</v>
      </c>
      <c r="G30" s="8">
        <f t="shared" si="4"/>
        <v>77.095000000000027</v>
      </c>
      <c r="H30" s="9">
        <f t="shared" si="5"/>
        <v>77.095000000000027</v>
      </c>
      <c r="I30" s="7">
        <v>270</v>
      </c>
      <c r="J30" s="8">
        <f t="shared" si="6"/>
        <v>124.79754545454546</v>
      </c>
      <c r="K30" s="8">
        <f t="shared" si="7"/>
        <v>145.20245454545454</v>
      </c>
      <c r="L30" s="9">
        <f t="shared" si="8"/>
        <v>253.16725344352614</v>
      </c>
    </row>
    <row r="31" spans="1:12">
      <c r="A31" s="10">
        <v>1995</v>
      </c>
      <c r="B31" s="18">
        <f t="shared" si="11"/>
        <v>355.37909090909079</v>
      </c>
      <c r="C31" s="8">
        <f t="shared" si="0"/>
        <v>71.075818181818164</v>
      </c>
      <c r="D31" s="7">
        <f t="shared" si="1"/>
        <v>183.74610468319554</v>
      </c>
      <c r="E31" s="18">
        <f t="shared" si="12"/>
        <v>798.1600000000002</v>
      </c>
      <c r="F31" s="8">
        <v>0</v>
      </c>
      <c r="G31" s="8">
        <f t="shared" si="4"/>
        <v>79.816000000000031</v>
      </c>
      <c r="H31" s="9">
        <f t="shared" si="5"/>
        <v>79.816000000000031</v>
      </c>
      <c r="I31" s="7">
        <v>250</v>
      </c>
      <c r="J31" s="8">
        <f t="shared" si="6"/>
        <v>99.108181818181805</v>
      </c>
      <c r="K31" s="8">
        <f t="shared" si="7"/>
        <v>150.89181818181819</v>
      </c>
      <c r="L31" s="9">
        <f t="shared" si="8"/>
        <v>263.56210468319557</v>
      </c>
    </row>
    <row r="32" spans="1:12">
      <c r="A32" s="10">
        <v>1996</v>
      </c>
      <c r="B32" s="18">
        <f t="shared" si="11"/>
        <v>370.22090909090895</v>
      </c>
      <c r="C32" s="8">
        <f t="shared" si="0"/>
        <v>74.044181818181798</v>
      </c>
      <c r="D32" s="7">
        <f t="shared" si="1"/>
        <v>191.41995592286494</v>
      </c>
      <c r="E32" s="18">
        <f t="shared" si="12"/>
        <v>825.37000000000023</v>
      </c>
      <c r="F32" s="8">
        <v>0</v>
      </c>
      <c r="G32" s="8">
        <f t="shared" si="4"/>
        <v>82.537000000000035</v>
      </c>
      <c r="H32" s="9">
        <f t="shared" si="5"/>
        <v>82.537000000000035</v>
      </c>
      <c r="I32" s="7">
        <v>280</v>
      </c>
      <c r="J32" s="8">
        <f t="shared" si="6"/>
        <v>123.41881818181815</v>
      </c>
      <c r="K32" s="8">
        <f t="shared" si="7"/>
        <v>156.58118181818185</v>
      </c>
      <c r="L32" s="9">
        <f t="shared" si="8"/>
        <v>273.95695592286495</v>
      </c>
    </row>
    <row r="33" spans="1:12">
      <c r="A33" s="10">
        <v>1997</v>
      </c>
      <c r="B33" s="18">
        <f t="shared" si="11"/>
        <v>385.0627272727271</v>
      </c>
      <c r="C33" s="8">
        <f t="shared" si="0"/>
        <v>77.012545454545432</v>
      </c>
      <c r="D33" s="7">
        <f t="shared" si="1"/>
        <v>199.09380716253438</v>
      </c>
      <c r="E33" s="18">
        <f t="shared" si="12"/>
        <v>852.58000000000027</v>
      </c>
      <c r="F33" s="8">
        <v>0</v>
      </c>
      <c r="G33" s="8">
        <f t="shared" si="4"/>
        <v>85.258000000000038</v>
      </c>
      <c r="H33" s="9">
        <f t="shared" si="5"/>
        <v>85.258000000000038</v>
      </c>
      <c r="I33" s="7">
        <v>290</v>
      </c>
      <c r="J33" s="8">
        <f t="shared" si="6"/>
        <v>127.72945454545453</v>
      </c>
      <c r="K33" s="8">
        <f t="shared" si="7"/>
        <v>162.27054545454547</v>
      </c>
      <c r="L33" s="9">
        <f t="shared" si="8"/>
        <v>284.35180716253444</v>
      </c>
    </row>
    <row r="34" spans="1:12">
      <c r="A34" s="10">
        <v>1998</v>
      </c>
      <c r="B34" s="18">
        <f t="shared" si="11"/>
        <v>399.90454545454526</v>
      </c>
      <c r="C34" s="8">
        <f t="shared" si="0"/>
        <v>79.980909090909051</v>
      </c>
      <c r="D34" s="7">
        <f t="shared" si="1"/>
        <v>206.76765840220375</v>
      </c>
      <c r="E34" s="18">
        <f t="shared" si="12"/>
        <v>879.7900000000003</v>
      </c>
      <c r="F34" s="8">
        <v>0</v>
      </c>
      <c r="G34" s="8">
        <f t="shared" si="4"/>
        <v>87.979000000000042</v>
      </c>
      <c r="H34" s="9">
        <f t="shared" si="5"/>
        <v>87.979000000000042</v>
      </c>
      <c r="I34" s="7">
        <v>300</v>
      </c>
      <c r="J34" s="8">
        <f t="shared" si="6"/>
        <v>132.04009090909091</v>
      </c>
      <c r="K34" s="8">
        <f t="shared" si="7"/>
        <v>167.95990909090909</v>
      </c>
      <c r="L34" s="9">
        <f t="shared" si="8"/>
        <v>294.74665840220382</v>
      </c>
    </row>
    <row r="35" spans="1:12">
      <c r="A35" s="10">
        <v>1999</v>
      </c>
      <c r="B35" s="18">
        <f t="shared" si="11"/>
        <v>414.74636363636341</v>
      </c>
      <c r="C35" s="8">
        <f t="shared" si="0"/>
        <v>82.949272727272685</v>
      </c>
      <c r="D35" s="7">
        <f t="shared" si="1"/>
        <v>214.44150964187315</v>
      </c>
      <c r="E35" s="18">
        <f t="shared" si="12"/>
        <v>907.00000000000034</v>
      </c>
      <c r="F35" s="8">
        <v>0</v>
      </c>
      <c r="G35" s="8">
        <f t="shared" si="4"/>
        <v>90.700000000000045</v>
      </c>
      <c r="H35" s="9">
        <f t="shared" si="5"/>
        <v>90.700000000000045</v>
      </c>
      <c r="I35" s="7">
        <v>310</v>
      </c>
      <c r="J35" s="8">
        <f t="shared" si="6"/>
        <v>136.35072727272728</v>
      </c>
      <c r="K35" s="8">
        <f t="shared" si="7"/>
        <v>173.64927272727272</v>
      </c>
      <c r="L35" s="9">
        <f t="shared" si="8"/>
        <v>305.1415096418732</v>
      </c>
    </row>
    <row r="36" spans="1:12">
      <c r="A36" s="6">
        <v>2000</v>
      </c>
      <c r="B36" s="17">
        <f>490*0.907</f>
        <v>444.43</v>
      </c>
      <c r="C36" s="8">
        <f t="shared" si="0"/>
        <v>88.88600000000001</v>
      </c>
      <c r="D36" s="7">
        <f t="shared" si="1"/>
        <v>229.78921212121213</v>
      </c>
      <c r="E36" s="17">
        <f>1060*0.907</f>
        <v>961.42000000000007</v>
      </c>
      <c r="F36" s="11">
        <f t="shared" ref="F36:F51" si="13">F56/1000</f>
        <v>25.862068965517238</v>
      </c>
      <c r="G36" s="8">
        <f t="shared" si="4"/>
        <v>96.14200000000001</v>
      </c>
      <c r="H36" s="9">
        <f t="shared" si="5"/>
        <v>122.00406896551725</v>
      </c>
      <c r="I36" s="7">
        <v>370</v>
      </c>
      <c r="J36" s="8">
        <f t="shared" si="6"/>
        <v>184.97199999999998</v>
      </c>
      <c r="K36" s="8">
        <f t="shared" si="7"/>
        <v>185.02800000000002</v>
      </c>
      <c r="L36" s="9">
        <f t="shared" si="8"/>
        <v>351.79328108672939</v>
      </c>
    </row>
    <row r="37" spans="1:12">
      <c r="A37" s="10">
        <v>2001</v>
      </c>
      <c r="B37" s="18">
        <f>B36+($B$41-$B$36)/6</f>
        <v>450.47666666666669</v>
      </c>
      <c r="C37" s="8">
        <f t="shared" si="0"/>
        <v>90.095333333333343</v>
      </c>
      <c r="D37" s="7">
        <f t="shared" si="1"/>
        <v>232.91559595959598</v>
      </c>
      <c r="E37" s="18">
        <f>E36+($E$41-$E$36)/6</f>
        <v>994.67666666666673</v>
      </c>
      <c r="F37" s="11">
        <f t="shared" si="13"/>
        <v>29.718693284936478</v>
      </c>
      <c r="G37" s="8">
        <f t="shared" si="4"/>
        <v>99.467666666666673</v>
      </c>
      <c r="H37" s="9">
        <f t="shared" si="5"/>
        <v>129.18635995160315</v>
      </c>
      <c r="I37" s="7">
        <v>250</v>
      </c>
      <c r="J37" s="8">
        <f t="shared" si="6"/>
        <v>60.436999999999983</v>
      </c>
      <c r="K37" s="8">
        <f t="shared" si="7"/>
        <v>189.56300000000002</v>
      </c>
      <c r="L37" s="9">
        <f t="shared" si="8"/>
        <v>362.10195591119913</v>
      </c>
    </row>
    <row r="38" spans="1:12">
      <c r="A38" s="10">
        <v>2002</v>
      </c>
      <c r="B38" s="18">
        <f>B37+($B$41-$B$36)/6</f>
        <v>456.52333333333337</v>
      </c>
      <c r="C38" s="8">
        <f t="shared" si="0"/>
        <v>91.304666666666677</v>
      </c>
      <c r="D38" s="7">
        <f t="shared" si="1"/>
        <v>236.04197979797979</v>
      </c>
      <c r="E38" s="18">
        <f>E37+($E$41-$E$36)/6</f>
        <v>1027.9333333333334</v>
      </c>
      <c r="F38" s="11">
        <f t="shared" si="13"/>
        <v>33.57531760435571</v>
      </c>
      <c r="G38" s="8">
        <f t="shared" si="4"/>
        <v>102.79333333333335</v>
      </c>
      <c r="H38" s="9">
        <f t="shared" si="5"/>
        <v>136.36865093768907</v>
      </c>
      <c r="I38" s="7">
        <v>260</v>
      </c>
      <c r="J38" s="8">
        <f t="shared" si="6"/>
        <v>65.901999999999987</v>
      </c>
      <c r="K38" s="8">
        <f t="shared" si="7"/>
        <v>194.09800000000001</v>
      </c>
      <c r="L38" s="9">
        <f t="shared" si="8"/>
        <v>372.41063073566886</v>
      </c>
    </row>
    <row r="39" spans="1:12">
      <c r="A39" s="10">
        <v>2003</v>
      </c>
      <c r="B39" s="18">
        <f>B38+($B$41-$B$36)/6</f>
        <v>462.57000000000005</v>
      </c>
      <c r="C39" s="8">
        <f t="shared" si="0"/>
        <v>92.51400000000001</v>
      </c>
      <c r="D39" s="7">
        <f t="shared" si="1"/>
        <v>239.16836363636364</v>
      </c>
      <c r="E39" s="18">
        <f>E38+($E$41-$E$36)/6</f>
        <v>1061.19</v>
      </c>
      <c r="F39" s="11">
        <f t="shared" si="13"/>
        <v>37.43194192377495</v>
      </c>
      <c r="G39" s="8">
        <f t="shared" si="4"/>
        <v>106.11900000000001</v>
      </c>
      <c r="H39" s="9">
        <f t="shared" si="5"/>
        <v>143.55094192377496</v>
      </c>
      <c r="I39" s="7">
        <v>270</v>
      </c>
      <c r="J39" s="8">
        <f t="shared" si="6"/>
        <v>71.366999999999962</v>
      </c>
      <c r="K39" s="8">
        <f t="shared" si="7"/>
        <v>198.63300000000004</v>
      </c>
      <c r="L39" s="9">
        <f t="shared" si="8"/>
        <v>382.71930556013859</v>
      </c>
    </row>
    <row r="40" spans="1:12">
      <c r="A40" s="10">
        <v>2004</v>
      </c>
      <c r="B40" s="18">
        <f>B39+($B$41-$B$36)/6</f>
        <v>468.61666666666673</v>
      </c>
      <c r="C40" s="8">
        <f t="shared" si="0"/>
        <v>93.723333333333358</v>
      </c>
      <c r="D40" s="7">
        <f t="shared" si="1"/>
        <v>242.29474747474751</v>
      </c>
      <c r="E40" s="18">
        <f>E39+($E$41-$E$36)/6</f>
        <v>1094.4466666666667</v>
      </c>
      <c r="F40" s="11">
        <f t="shared" si="13"/>
        <v>41.288566243194182</v>
      </c>
      <c r="G40" s="8">
        <f t="shared" si="4"/>
        <v>109.44466666666668</v>
      </c>
      <c r="H40" s="9">
        <f t="shared" si="5"/>
        <v>150.73323290986087</v>
      </c>
      <c r="I40" s="7">
        <v>280.5</v>
      </c>
      <c r="J40" s="8">
        <f t="shared" si="6"/>
        <v>77.331999999999965</v>
      </c>
      <c r="K40" s="8">
        <f t="shared" si="7"/>
        <v>203.16800000000003</v>
      </c>
      <c r="L40" s="9">
        <f t="shared" si="8"/>
        <v>393.02798038460838</v>
      </c>
    </row>
    <row r="41" spans="1:12">
      <c r="A41" s="6">
        <v>2005</v>
      </c>
      <c r="B41" s="17">
        <f>530*0.907</f>
        <v>480.71000000000004</v>
      </c>
      <c r="C41" s="8">
        <f t="shared" si="0"/>
        <v>96.14200000000001</v>
      </c>
      <c r="D41" s="7">
        <f t="shared" si="1"/>
        <v>248.54751515151517</v>
      </c>
      <c r="E41" s="17">
        <f>1280*0.907</f>
        <v>1160.96</v>
      </c>
      <c r="F41" s="11">
        <f t="shared" si="13"/>
        <v>49.001814882032662</v>
      </c>
      <c r="G41" s="8">
        <f t="shared" si="4"/>
        <v>116.096</v>
      </c>
      <c r="H41" s="9">
        <f t="shared" si="5"/>
        <v>165.09781488203265</v>
      </c>
      <c r="I41" s="7">
        <v>242</v>
      </c>
      <c r="J41" s="8">
        <f t="shared" si="6"/>
        <v>29.762</v>
      </c>
      <c r="K41" s="8">
        <f t="shared" si="7"/>
        <v>212.238</v>
      </c>
      <c r="L41" s="9">
        <f t="shared" si="8"/>
        <v>413.64533003354779</v>
      </c>
    </row>
    <row r="42" spans="1:12">
      <c r="A42" s="10">
        <v>2006</v>
      </c>
      <c r="B42" s="18">
        <f>B41+($B$46-$B$51)/6</f>
        <v>459.54666666666668</v>
      </c>
      <c r="C42" s="8">
        <f t="shared" si="0"/>
        <v>91.909333333333336</v>
      </c>
      <c r="D42" s="7">
        <f t="shared" si="1"/>
        <v>237.60517171717171</v>
      </c>
      <c r="E42" s="18">
        <f>E41+($E$46-$E$51)/6</f>
        <v>1150.3783333333333</v>
      </c>
      <c r="F42" s="11">
        <f t="shared" si="13"/>
        <v>61.932849364791281</v>
      </c>
      <c r="G42" s="8">
        <f t="shared" si="4"/>
        <v>115.03783333333334</v>
      </c>
      <c r="H42" s="9">
        <f t="shared" si="5"/>
        <v>176.97068269812462</v>
      </c>
      <c r="I42" s="7">
        <v>242</v>
      </c>
      <c r="J42" s="8">
        <f t="shared" si="6"/>
        <v>35.052833333333325</v>
      </c>
      <c r="K42" s="8">
        <f t="shared" si="7"/>
        <v>206.94716666666667</v>
      </c>
      <c r="L42" s="9">
        <f t="shared" si="8"/>
        <v>414.57585441529636</v>
      </c>
    </row>
    <row r="43" spans="1:12">
      <c r="A43" s="10">
        <v>2007</v>
      </c>
      <c r="B43" s="18">
        <f>B42+($B$46-$B$51)/6</f>
        <v>438.38333333333333</v>
      </c>
      <c r="C43" s="8">
        <f t="shared" si="0"/>
        <v>87.676666666666677</v>
      </c>
      <c r="D43" s="7">
        <f t="shared" si="1"/>
        <v>226.66282828282829</v>
      </c>
      <c r="E43" s="18">
        <f>E42+($E$46-$E$51)/6</f>
        <v>1139.7966666666666</v>
      </c>
      <c r="F43" s="11">
        <f t="shared" si="13"/>
        <v>74.8638838475499</v>
      </c>
      <c r="G43" s="8">
        <f t="shared" si="4"/>
        <v>113.97966666666667</v>
      </c>
      <c r="H43" s="9">
        <f t="shared" si="5"/>
        <v>188.84355051421659</v>
      </c>
      <c r="I43" s="7">
        <v>249.7</v>
      </c>
      <c r="J43" s="8">
        <f t="shared" si="6"/>
        <v>48.043666666666638</v>
      </c>
      <c r="K43" s="8">
        <f t="shared" si="7"/>
        <v>201.65633333333335</v>
      </c>
      <c r="L43" s="9">
        <f t="shared" si="8"/>
        <v>415.50637879704487</v>
      </c>
    </row>
    <row r="44" spans="1:12">
      <c r="A44" s="10">
        <v>2008</v>
      </c>
      <c r="B44" s="18">
        <f>B43+($B$46-$B$51)/6</f>
        <v>417.21999999999997</v>
      </c>
      <c r="C44" s="8">
        <f t="shared" si="0"/>
        <v>83.444000000000003</v>
      </c>
      <c r="D44" s="7">
        <f t="shared" si="1"/>
        <v>215.72048484848483</v>
      </c>
      <c r="E44" s="18">
        <f>E43+($E$46-$E$51)/6</f>
        <v>1129.2149999999999</v>
      </c>
      <c r="F44" s="11">
        <f t="shared" si="13"/>
        <v>78.266787658802173</v>
      </c>
      <c r="G44" s="8">
        <f t="shared" si="4"/>
        <v>112.92149999999999</v>
      </c>
      <c r="H44" s="9">
        <f t="shared" si="5"/>
        <v>191.18828765880215</v>
      </c>
      <c r="I44" s="7">
        <v>220</v>
      </c>
      <c r="J44" s="8">
        <f t="shared" si="6"/>
        <v>23.634500000000003</v>
      </c>
      <c r="K44" s="8">
        <f t="shared" si="7"/>
        <v>196.3655</v>
      </c>
      <c r="L44" s="9">
        <f t="shared" si="8"/>
        <v>406.90877250728698</v>
      </c>
    </row>
    <row r="45" spans="1:12">
      <c r="A45" s="10">
        <v>2009</v>
      </c>
      <c r="B45" s="18">
        <f>B44+($B$46-$B$51)/6</f>
        <v>396.05666666666662</v>
      </c>
      <c r="C45" s="8">
        <f t="shared" si="0"/>
        <v>79.211333333333329</v>
      </c>
      <c r="D45" s="7">
        <f t="shared" si="1"/>
        <v>204.77814141414137</v>
      </c>
      <c r="E45" s="18">
        <f>E44+($E$46-$E$51)/6</f>
        <v>1118.6333333333332</v>
      </c>
      <c r="F45" s="11">
        <f t="shared" si="13"/>
        <v>81.669691470054445</v>
      </c>
      <c r="G45" s="8">
        <f t="shared" si="4"/>
        <v>111.86333333333333</v>
      </c>
      <c r="H45" s="9">
        <f t="shared" si="5"/>
        <v>193.53302480338778</v>
      </c>
      <c r="I45" s="7">
        <v>158</v>
      </c>
      <c r="J45" s="8">
        <f t="shared" si="6"/>
        <v>-33.074666666666644</v>
      </c>
      <c r="K45" s="8">
        <f t="shared" si="7"/>
        <v>191.07466666666664</v>
      </c>
      <c r="L45" s="9">
        <f t="shared" si="8"/>
        <v>398.31116621752915</v>
      </c>
    </row>
    <row r="46" spans="1:12">
      <c r="A46" s="6">
        <v>2010</v>
      </c>
      <c r="B46" s="17">
        <f>520*0.907</f>
        <v>471.64</v>
      </c>
      <c r="C46" s="8">
        <f t="shared" si="0"/>
        <v>94.328000000000003</v>
      </c>
      <c r="D46" s="7">
        <f t="shared" si="1"/>
        <v>243.85793939393938</v>
      </c>
      <c r="E46" s="17">
        <f>1440*0.907</f>
        <v>1306.08</v>
      </c>
      <c r="F46" s="11">
        <f t="shared" si="13"/>
        <v>98.68421052631578</v>
      </c>
      <c r="G46" s="8">
        <f t="shared" si="4"/>
        <v>130.608</v>
      </c>
      <c r="H46" s="9">
        <f t="shared" si="5"/>
        <v>229.29221052631578</v>
      </c>
      <c r="I46" s="7">
        <v>176</v>
      </c>
      <c r="J46" s="8">
        <f t="shared" si="6"/>
        <v>-48.936000000000007</v>
      </c>
      <c r="K46" s="8">
        <f t="shared" si="7"/>
        <v>224.93600000000001</v>
      </c>
      <c r="L46" s="9">
        <f t="shared" si="8"/>
        <v>473.15014992025516</v>
      </c>
    </row>
    <row r="47" spans="1:12">
      <c r="A47" s="10">
        <v>2011</v>
      </c>
      <c r="B47" s="18">
        <f>B46+($B$50-$B$46)/5</f>
        <v>491.59399999999999</v>
      </c>
      <c r="C47" s="8">
        <f t="shared" si="0"/>
        <v>98.31880000000001</v>
      </c>
      <c r="D47" s="7">
        <f t="shared" si="1"/>
        <v>254.17500606060608</v>
      </c>
      <c r="E47" s="18">
        <f>E46+($E$50-$E$46)/5</f>
        <v>1306.08</v>
      </c>
      <c r="F47" s="11">
        <f t="shared" si="13"/>
        <v>115.69872958257713</v>
      </c>
      <c r="G47" s="8">
        <f t="shared" si="4"/>
        <v>130.608</v>
      </c>
      <c r="H47" s="9">
        <f t="shared" si="5"/>
        <v>246.30672958257713</v>
      </c>
      <c r="I47" s="7">
        <v>207.6</v>
      </c>
      <c r="J47" s="8">
        <f t="shared" si="6"/>
        <v>-21.32680000000002</v>
      </c>
      <c r="K47" s="8">
        <f t="shared" si="7"/>
        <v>228.92680000000001</v>
      </c>
      <c r="L47" s="9">
        <f t="shared" si="8"/>
        <v>500.48173564318324</v>
      </c>
    </row>
    <row r="48" spans="1:12">
      <c r="A48" s="10">
        <v>2012</v>
      </c>
      <c r="B48" s="18">
        <f>B47+($B$50-$B$46)/5</f>
        <v>511.548</v>
      </c>
      <c r="C48" s="8">
        <f t="shared" si="0"/>
        <v>102.3096</v>
      </c>
      <c r="D48" s="7">
        <f t="shared" si="1"/>
        <v>264.49207272727273</v>
      </c>
      <c r="E48" s="18">
        <f>E47+($E$50-$E$46)/5</f>
        <v>1306.08</v>
      </c>
      <c r="F48" s="11">
        <f t="shared" si="13"/>
        <v>136.11615245009074</v>
      </c>
      <c r="G48" s="8">
        <f t="shared" si="4"/>
        <v>130.608</v>
      </c>
      <c r="H48" s="9">
        <f t="shared" si="5"/>
        <v>266.72415245009074</v>
      </c>
      <c r="I48" s="7">
        <v>211.2</v>
      </c>
      <c r="J48" s="8">
        <f t="shared" si="6"/>
        <v>-21.717600000000004</v>
      </c>
      <c r="K48" s="8">
        <f t="shared" si="7"/>
        <v>232.91759999999999</v>
      </c>
      <c r="L48" s="9">
        <f t="shared" si="8"/>
        <v>531.21622517736341</v>
      </c>
    </row>
    <row r="49" spans="1:12">
      <c r="A49" s="10">
        <v>2013</v>
      </c>
      <c r="B49" s="18">
        <f>B48+($B$50-$B$46)/5</f>
        <v>531.50199999999995</v>
      </c>
      <c r="C49" s="8">
        <f t="shared" si="0"/>
        <v>106.3004</v>
      </c>
      <c r="D49" s="7">
        <f t="shared" si="1"/>
        <v>274.80913939393935</v>
      </c>
      <c r="E49" s="18">
        <f>E48+($E$50-$E$46)/5</f>
        <v>1306.08</v>
      </c>
      <c r="F49" s="11">
        <f t="shared" si="13"/>
        <v>164.69067405355491</v>
      </c>
      <c r="G49" s="8">
        <f t="shared" si="4"/>
        <v>130.608</v>
      </c>
      <c r="H49" s="9">
        <f t="shared" si="5"/>
        <v>295.29867405355492</v>
      </c>
      <c r="I49" s="7">
        <v>210</v>
      </c>
      <c r="J49" s="8">
        <f t="shared" si="6"/>
        <v>-26.9084</v>
      </c>
      <c r="K49" s="8">
        <f t="shared" si="7"/>
        <v>236.9084</v>
      </c>
      <c r="L49" s="9">
        <f t="shared" si="8"/>
        <v>570.10781344749421</v>
      </c>
    </row>
    <row r="50" spans="1:12">
      <c r="A50" s="6">
        <v>2014</v>
      </c>
      <c r="B50" s="17">
        <f>630*0.907</f>
        <v>571.41</v>
      </c>
      <c r="C50" s="8">
        <f t="shared" si="0"/>
        <v>114.282</v>
      </c>
      <c r="D50" s="7">
        <f t="shared" si="1"/>
        <v>295.4432727272727</v>
      </c>
      <c r="E50" s="17">
        <f>1440*0.907</f>
        <v>1306.08</v>
      </c>
      <c r="F50" s="11">
        <f t="shared" si="13"/>
        <v>178.93335880536182</v>
      </c>
      <c r="G50" s="8">
        <f t="shared" si="4"/>
        <v>130.608</v>
      </c>
      <c r="H50" s="9">
        <f t="shared" si="5"/>
        <v>309.54135880536182</v>
      </c>
      <c r="I50" s="7">
        <v>213.6</v>
      </c>
      <c r="J50" s="8">
        <f t="shared" si="6"/>
        <v>-31.289999999999992</v>
      </c>
      <c r="K50" s="8">
        <f t="shared" si="7"/>
        <v>244.89</v>
      </c>
      <c r="L50" s="9">
        <f t="shared" si="8"/>
        <v>604.98463153263447</v>
      </c>
    </row>
    <row r="51" spans="1:12" ht="17" thickBot="1">
      <c r="A51" s="12">
        <v>2015</v>
      </c>
      <c r="B51" s="19">
        <f>660*0.907</f>
        <v>598.62</v>
      </c>
      <c r="C51" s="14">
        <f t="shared" si="0"/>
        <v>119.724</v>
      </c>
      <c r="D51" s="13">
        <f>(196000*0.052*0.05*0.47)+3500*0.02</f>
        <v>309.512</v>
      </c>
      <c r="E51" s="19">
        <f>1510*0.907</f>
        <v>1369.57</v>
      </c>
      <c r="F51" s="15">
        <f t="shared" si="13"/>
        <v>201.24032858916797</v>
      </c>
      <c r="G51" s="14">
        <f t="shared" si="4"/>
        <v>136.95699999999999</v>
      </c>
      <c r="H51" s="16">
        <f t="shared" si="5"/>
        <v>338.19732858916797</v>
      </c>
      <c r="I51" s="13">
        <v>218.4</v>
      </c>
      <c r="J51" s="14">
        <f t="shared" si="6"/>
        <v>-38.280999999999977</v>
      </c>
      <c r="K51" s="14">
        <f t="shared" si="7"/>
        <v>256.68099999999998</v>
      </c>
      <c r="L51" s="16">
        <f t="shared" si="8"/>
        <v>647.70932858916797</v>
      </c>
    </row>
    <row r="52" spans="1:12">
      <c r="C52" s="32">
        <f>C51/K51</f>
        <v>0.46643109540636046</v>
      </c>
      <c r="L52" s="3">
        <f>SUM(J6:J51)</f>
        <v>3565.6349875661617</v>
      </c>
    </row>
    <row r="54" spans="1:12">
      <c r="A54" s="2"/>
      <c r="C54" t="s">
        <v>4</v>
      </c>
      <c r="D54" t="s">
        <v>3</v>
      </c>
    </row>
    <row r="55" spans="1:12">
      <c r="C55" t="s">
        <v>5</v>
      </c>
      <c r="D55" t="s">
        <v>6</v>
      </c>
      <c r="E55" t="s">
        <v>7</v>
      </c>
      <c r="F55" t="s">
        <v>10</v>
      </c>
    </row>
    <row r="56" spans="1:12">
      <c r="B56">
        <v>2000</v>
      </c>
      <c r="C56">
        <v>1900000</v>
      </c>
      <c r="D56">
        <v>190000</v>
      </c>
      <c r="E56">
        <v>0.1</v>
      </c>
      <c r="F56">
        <v>25862.068965517239</v>
      </c>
    </row>
    <row r="57" spans="1:12">
      <c r="A57" t="s">
        <v>8</v>
      </c>
      <c r="B57">
        <v>2001</v>
      </c>
      <c r="C57">
        <v>2021666.6666666667</v>
      </c>
      <c r="D57">
        <v>218333.33333333334</v>
      </c>
      <c r="E57">
        <v>0.1079967023907667</v>
      </c>
      <c r="F57">
        <v>29718.693284936478</v>
      </c>
    </row>
    <row r="58" spans="1:12">
      <c r="B58">
        <v>2002</v>
      </c>
      <c r="C58">
        <v>2143333.3333333335</v>
      </c>
      <c r="D58">
        <v>246666.66666666669</v>
      </c>
      <c r="E58">
        <v>0.11508553654743391</v>
      </c>
      <c r="F58">
        <v>33575.317604355711</v>
      </c>
    </row>
    <row r="59" spans="1:12">
      <c r="B59">
        <v>2003</v>
      </c>
      <c r="C59">
        <v>2265000</v>
      </c>
      <c r="D59">
        <v>275000</v>
      </c>
      <c r="E59">
        <v>0.12141280353200883</v>
      </c>
      <c r="F59">
        <v>37431.941923774953</v>
      </c>
    </row>
    <row r="60" spans="1:12">
      <c r="B60">
        <v>2004</v>
      </c>
      <c r="C60">
        <v>2386666.6666666665</v>
      </c>
      <c r="D60">
        <v>303333.33333333331</v>
      </c>
      <c r="E60">
        <v>0.1270949720670391</v>
      </c>
      <c r="F60">
        <v>41288.566243194182</v>
      </c>
    </row>
    <row r="61" spans="1:12">
      <c r="B61">
        <v>2005</v>
      </c>
      <c r="C61">
        <v>2630000</v>
      </c>
      <c r="D61">
        <v>360000</v>
      </c>
      <c r="E61">
        <v>0.13688212927756654</v>
      </c>
      <c r="F61">
        <v>49001.814882032661</v>
      </c>
    </row>
    <row r="62" spans="1:12">
      <c r="B62">
        <v>2006</v>
      </c>
      <c r="C62">
        <v>2820000</v>
      </c>
      <c r="D62">
        <v>455000</v>
      </c>
      <c r="E62">
        <v>0.16134751773049646</v>
      </c>
      <c r="F62">
        <v>61932.849364791284</v>
      </c>
    </row>
    <row r="63" spans="1:12">
      <c r="B63">
        <v>2007</v>
      </c>
      <c r="C63">
        <v>3010000</v>
      </c>
      <c r="D63">
        <v>550000</v>
      </c>
      <c r="E63">
        <v>0.18272425249169436</v>
      </c>
      <c r="F63">
        <v>74863.883847549907</v>
      </c>
    </row>
    <row r="64" spans="1:12">
      <c r="B64">
        <v>2008</v>
      </c>
      <c r="C64">
        <v>3100000</v>
      </c>
      <c r="D64">
        <v>575000</v>
      </c>
      <c r="E64">
        <v>0.18548387096774194</v>
      </c>
      <c r="F64">
        <v>78266.787658802175</v>
      </c>
    </row>
    <row r="65" spans="1:6">
      <c r="B65">
        <v>2009</v>
      </c>
      <c r="C65">
        <v>3190000</v>
      </c>
      <c r="D65">
        <v>600000</v>
      </c>
      <c r="E65">
        <v>0.18808777429467086</v>
      </c>
      <c r="F65">
        <v>81669.691470054444</v>
      </c>
    </row>
    <row r="66" spans="1:6">
      <c r="B66">
        <v>2010</v>
      </c>
      <c r="C66">
        <v>3300000</v>
      </c>
      <c r="D66">
        <v>725000</v>
      </c>
      <c r="E66">
        <v>0.2196969696969697</v>
      </c>
      <c r="F66">
        <v>98684.210526315786</v>
      </c>
    </row>
    <row r="67" spans="1:6">
      <c r="B67">
        <v>2011</v>
      </c>
      <c r="C67">
        <v>3410000</v>
      </c>
      <c r="D67">
        <v>850000</v>
      </c>
      <c r="E67">
        <v>0.24926686217008798</v>
      </c>
      <c r="F67">
        <v>115698.72958257713</v>
      </c>
    </row>
    <row r="68" spans="1:6">
      <c r="B68">
        <v>2012</v>
      </c>
      <c r="C68">
        <v>3420000</v>
      </c>
      <c r="D68">
        <v>1000000</v>
      </c>
      <c r="E68">
        <v>0.29239766081871343</v>
      </c>
      <c r="F68">
        <v>136116.15245009074</v>
      </c>
    </row>
    <row r="69" spans="1:6">
      <c r="A69" t="s">
        <v>9</v>
      </c>
      <c r="B69">
        <v>2013</v>
      </c>
      <c r="C69">
        <v>3640000</v>
      </c>
      <c r="E69">
        <v>0.33239766081871341</v>
      </c>
      <c r="F69">
        <v>164690.67405355492</v>
      </c>
    </row>
    <row r="70" spans="1:6">
      <c r="B70">
        <v>2014</v>
      </c>
      <c r="C70">
        <v>3530000</v>
      </c>
      <c r="E70">
        <v>0.37239766081871339</v>
      </c>
      <c r="F70">
        <v>178933.35880536182</v>
      </c>
    </row>
    <row r="71" spans="1:6">
      <c r="B71">
        <v>2015</v>
      </c>
      <c r="C71">
        <v>3585000</v>
      </c>
      <c r="E71">
        <v>0.41239766081871337</v>
      </c>
      <c r="F71">
        <v>201240.32858916797</v>
      </c>
    </row>
  </sheetData>
  <mergeCells count="1">
    <mergeCell ref="B4:L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2DDD7-09EC-DE4F-A5E1-ADE263D41BD5}">
  <dimension ref="A1:E48"/>
  <sheetViews>
    <sheetView workbookViewId="0">
      <selection activeCell="H24" sqref="H24"/>
    </sheetView>
  </sheetViews>
  <sheetFormatPr baseColWidth="10" defaultRowHeight="16"/>
  <cols>
    <col min="6" max="6" width="27.33203125" bestFit="1" customWidth="1"/>
  </cols>
  <sheetData>
    <row r="1" spans="1:5">
      <c r="A1" t="s">
        <v>13</v>
      </c>
      <c r="B1" t="s">
        <v>44</v>
      </c>
      <c r="C1" t="s">
        <v>6</v>
      </c>
      <c r="D1" t="s">
        <v>14</v>
      </c>
      <c r="E1" t="s">
        <v>67</v>
      </c>
    </row>
    <row r="2" spans="1:5">
      <c r="A2">
        <v>1970</v>
      </c>
      <c r="B2">
        <v>582791.39468449156</v>
      </c>
      <c r="C2">
        <v>99596.188747731401</v>
      </c>
      <c r="D2">
        <v>483195.20593676018</v>
      </c>
    </row>
    <row r="3" spans="1:5">
      <c r="A3">
        <v>1971</v>
      </c>
      <c r="B3">
        <v>604835.34080134146</v>
      </c>
      <c r="C3">
        <v>99596.188747731401</v>
      </c>
      <c r="D3">
        <v>505239.15205361007</v>
      </c>
    </row>
    <row r="4" spans="1:5">
      <c r="A4">
        <v>1972</v>
      </c>
      <c r="B4">
        <v>687620.55579020514</v>
      </c>
      <c r="C4">
        <v>99596.188747731401</v>
      </c>
      <c r="D4">
        <v>588024.36704247375</v>
      </c>
    </row>
    <row r="5" spans="1:5">
      <c r="A5">
        <v>1973</v>
      </c>
      <c r="B5">
        <v>713221.22505164752</v>
      </c>
      <c r="C5">
        <v>99596.188747731401</v>
      </c>
      <c r="D5">
        <v>613625.03630391613</v>
      </c>
    </row>
    <row r="6" spans="1:5">
      <c r="A6">
        <v>1974</v>
      </c>
      <c r="B6">
        <v>690680.08250098699</v>
      </c>
      <c r="C6">
        <v>99596.188747731401</v>
      </c>
      <c r="D6">
        <v>591083.8937532556</v>
      </c>
    </row>
    <row r="7" spans="1:5">
      <c r="A7">
        <v>1975</v>
      </c>
      <c r="B7">
        <v>470000</v>
      </c>
      <c r="C7">
        <v>99596.188747731401</v>
      </c>
      <c r="D7">
        <v>370403.81125226861</v>
      </c>
    </row>
    <row r="8" spans="1:5">
      <c r="A8">
        <v>1976</v>
      </c>
      <c r="B8">
        <v>610000</v>
      </c>
      <c r="C8">
        <v>99596.188747731401</v>
      </c>
      <c r="D8">
        <v>510403.81125226861</v>
      </c>
    </row>
    <row r="9" spans="1:5">
      <c r="A9">
        <v>1977</v>
      </c>
      <c r="B9">
        <v>660000</v>
      </c>
      <c r="C9">
        <v>99596.188747731401</v>
      </c>
      <c r="D9">
        <v>560403.81125226861</v>
      </c>
    </row>
    <row r="10" spans="1:5">
      <c r="A10">
        <v>1978</v>
      </c>
      <c r="B10">
        <v>780000</v>
      </c>
      <c r="C10">
        <v>99596.188747731401</v>
      </c>
      <c r="D10">
        <v>680403.81125226861</v>
      </c>
    </row>
    <row r="11" spans="1:5">
      <c r="A11">
        <v>1979</v>
      </c>
      <c r="B11">
        <v>780000</v>
      </c>
      <c r="C11">
        <v>99596.188747731401</v>
      </c>
      <c r="D11">
        <v>680403.81125226861</v>
      </c>
    </row>
    <row r="12" spans="1:5">
      <c r="A12">
        <v>1980</v>
      </c>
      <c r="B12">
        <v>700000</v>
      </c>
      <c r="C12">
        <v>99596.188747731401</v>
      </c>
      <c r="D12">
        <v>600403.81125226861</v>
      </c>
    </row>
    <row r="13" spans="1:5">
      <c r="A13">
        <v>1981</v>
      </c>
      <c r="B13">
        <v>730000</v>
      </c>
      <c r="C13">
        <v>99596.188747731401</v>
      </c>
      <c r="D13">
        <v>630403.81125226861</v>
      </c>
    </row>
    <row r="14" spans="1:5">
      <c r="A14">
        <v>1982</v>
      </c>
      <c r="B14">
        <v>600000</v>
      </c>
      <c r="C14">
        <v>99596.188747731401</v>
      </c>
      <c r="D14">
        <v>500403.81125226861</v>
      </c>
    </row>
    <row r="15" spans="1:5">
      <c r="A15">
        <v>1983</v>
      </c>
      <c r="B15">
        <v>740000</v>
      </c>
      <c r="C15">
        <v>99596.188747731401</v>
      </c>
      <c r="D15">
        <v>640403.81125226861</v>
      </c>
    </row>
    <row r="16" spans="1:5">
      <c r="A16">
        <v>1984</v>
      </c>
      <c r="B16">
        <v>780000</v>
      </c>
      <c r="C16">
        <v>99596.188747731401</v>
      </c>
      <c r="D16">
        <v>680403.81125226861</v>
      </c>
    </row>
    <row r="17" spans="1:4">
      <c r="A17">
        <v>1985</v>
      </c>
      <c r="B17">
        <v>860000</v>
      </c>
      <c r="C17">
        <v>99596.188747731401</v>
      </c>
      <c r="D17">
        <v>760403.81125226861</v>
      </c>
    </row>
    <row r="18" spans="1:4">
      <c r="A18">
        <v>1986</v>
      </c>
      <c r="B18">
        <v>880000</v>
      </c>
      <c r="C18">
        <v>99596.188747731401</v>
      </c>
      <c r="D18">
        <v>780403.81125226861</v>
      </c>
    </row>
    <row r="19" spans="1:4">
      <c r="A19">
        <v>1987</v>
      </c>
      <c r="B19">
        <v>950000</v>
      </c>
      <c r="C19">
        <v>99596.188747731401</v>
      </c>
      <c r="D19">
        <v>850403.81125226861</v>
      </c>
    </row>
    <row r="20" spans="1:4">
      <c r="A20">
        <v>1988</v>
      </c>
      <c r="B20">
        <v>910000</v>
      </c>
      <c r="C20">
        <v>99596.188747731401</v>
      </c>
      <c r="D20">
        <v>810403.81125226861</v>
      </c>
    </row>
    <row r="21" spans="1:4">
      <c r="A21">
        <v>1989</v>
      </c>
      <c r="B21">
        <v>890000</v>
      </c>
      <c r="C21">
        <v>99596.188747731401</v>
      </c>
      <c r="D21">
        <v>790403.81125226861</v>
      </c>
    </row>
    <row r="22" spans="1:4">
      <c r="A22">
        <v>1990</v>
      </c>
      <c r="B22">
        <v>870000</v>
      </c>
      <c r="C22">
        <v>99596.188747731401</v>
      </c>
      <c r="D22">
        <v>770403.81125226861</v>
      </c>
    </row>
    <row r="23" spans="1:4">
      <c r="A23">
        <v>1991</v>
      </c>
      <c r="B23">
        <v>880000</v>
      </c>
      <c r="C23">
        <v>99596.188747731401</v>
      </c>
      <c r="D23">
        <v>780403.81125226861</v>
      </c>
    </row>
    <row r="24" spans="1:4">
      <c r="A24">
        <v>1992</v>
      </c>
      <c r="B24">
        <v>950000</v>
      </c>
      <c r="C24">
        <v>99596.188747731401</v>
      </c>
      <c r="D24">
        <v>850403.81125226861</v>
      </c>
    </row>
    <row r="25" spans="1:4">
      <c r="A25">
        <v>1993</v>
      </c>
      <c r="B25">
        <v>1030000</v>
      </c>
      <c r="C25">
        <v>99596.188747731401</v>
      </c>
      <c r="D25">
        <v>930403.81125226861</v>
      </c>
    </row>
    <row r="26" spans="1:4">
      <c r="A26">
        <v>1994</v>
      </c>
      <c r="B26">
        <v>1100000</v>
      </c>
      <c r="C26">
        <v>99596.188747731401</v>
      </c>
      <c r="D26">
        <v>1000403.8112522686</v>
      </c>
    </row>
    <row r="27" spans="1:4">
      <c r="A27">
        <v>1995</v>
      </c>
      <c r="B27">
        <v>1040000</v>
      </c>
      <c r="C27">
        <v>99596.188747731401</v>
      </c>
      <c r="D27">
        <v>940403.81125226861</v>
      </c>
    </row>
    <row r="28" spans="1:4">
      <c r="A28" s="1">
        <v>1996</v>
      </c>
      <c r="B28" s="1">
        <v>1160000</v>
      </c>
      <c r="C28" s="1">
        <v>99596.188747731401</v>
      </c>
      <c r="D28" s="1">
        <v>1060403.8112522685</v>
      </c>
    </row>
    <row r="29" spans="1:4">
      <c r="A29">
        <v>1997</v>
      </c>
      <c r="B29">
        <v>1230000</v>
      </c>
      <c r="C29">
        <v>116653.14401622719</v>
      </c>
      <c r="D29">
        <v>1113346.8559837728</v>
      </c>
    </row>
    <row r="30" spans="1:4">
      <c r="A30">
        <v>1998</v>
      </c>
      <c r="B30">
        <v>1270000</v>
      </c>
      <c r="C30">
        <v>133710.09928472296</v>
      </c>
      <c r="D30">
        <v>1136289.9007152771</v>
      </c>
    </row>
    <row r="31" spans="1:4">
      <c r="A31">
        <v>1999</v>
      </c>
      <c r="B31">
        <v>1350000</v>
      </c>
      <c r="C31">
        <v>150767.05455321874</v>
      </c>
      <c r="D31">
        <v>1199232.9454467813</v>
      </c>
    </row>
    <row r="32" spans="1:4">
      <c r="A32">
        <v>2000</v>
      </c>
      <c r="B32">
        <v>1300000</v>
      </c>
      <c r="C32">
        <v>167824.00982171451</v>
      </c>
      <c r="D32">
        <v>1132175.9901782854</v>
      </c>
    </row>
    <row r="33" spans="1:4">
      <c r="A33">
        <v>2001</v>
      </c>
      <c r="B33">
        <v>1150000</v>
      </c>
      <c r="C33">
        <v>184880.96509021029</v>
      </c>
      <c r="D33">
        <v>965119.03490978968</v>
      </c>
    </row>
    <row r="34" spans="1:4">
      <c r="A34">
        <v>2002</v>
      </c>
      <c r="B34">
        <v>1250000</v>
      </c>
      <c r="C34">
        <v>201937.92035870606</v>
      </c>
      <c r="D34">
        <v>1048062.079641294</v>
      </c>
    </row>
    <row r="35" spans="1:4">
      <c r="A35">
        <v>2003</v>
      </c>
      <c r="B35">
        <v>1170000</v>
      </c>
      <c r="C35">
        <v>218994.87562720184</v>
      </c>
      <c r="D35">
        <v>951005.12437279813</v>
      </c>
    </row>
    <row r="36" spans="1:4">
      <c r="A36">
        <v>2004</v>
      </c>
      <c r="B36">
        <v>1224000</v>
      </c>
      <c r="C36">
        <v>236051.83089569761</v>
      </c>
      <c r="D36">
        <v>987948.16910430242</v>
      </c>
    </row>
    <row r="37" spans="1:4">
      <c r="A37">
        <v>2005</v>
      </c>
      <c r="B37">
        <v>1185800</v>
      </c>
      <c r="C37">
        <v>253108.78616419339</v>
      </c>
      <c r="D37">
        <v>932691.21383580659</v>
      </c>
    </row>
    <row r="38" spans="1:4">
      <c r="A38">
        <v>2006</v>
      </c>
      <c r="B38">
        <v>1078000</v>
      </c>
      <c r="C38">
        <v>270165.74143268919</v>
      </c>
      <c r="D38">
        <v>807834.25856731087</v>
      </c>
    </row>
    <row r="39" spans="1:4">
      <c r="A39">
        <v>2007</v>
      </c>
      <c r="B39">
        <v>1157700</v>
      </c>
      <c r="C39">
        <v>287222.69670118496</v>
      </c>
      <c r="D39">
        <v>870477.30329881504</v>
      </c>
    </row>
    <row r="40" spans="1:4">
      <c r="A40">
        <v>2008</v>
      </c>
      <c r="B40">
        <v>980000</v>
      </c>
      <c r="C40">
        <v>304279.65196968074</v>
      </c>
      <c r="D40">
        <v>675720.3480303192</v>
      </c>
    </row>
    <row r="41" spans="1:4">
      <c r="A41">
        <v>2009</v>
      </c>
      <c r="B41">
        <v>790000</v>
      </c>
      <c r="C41">
        <v>321336.60723817651</v>
      </c>
      <c r="D41">
        <v>468663.39276182349</v>
      </c>
    </row>
    <row r="42" spans="1:4">
      <c r="A42">
        <v>2010</v>
      </c>
      <c r="B42">
        <v>862400</v>
      </c>
      <c r="C42">
        <v>338393.56250667229</v>
      </c>
      <c r="D42">
        <v>524006.43749332771</v>
      </c>
    </row>
    <row r="43" spans="1:4">
      <c r="A43">
        <v>2011</v>
      </c>
      <c r="B43">
        <v>778500</v>
      </c>
      <c r="C43">
        <v>355450.51777516806</v>
      </c>
      <c r="D43">
        <v>423049.48222483194</v>
      </c>
    </row>
    <row r="44" spans="1:4">
      <c r="A44">
        <v>2012</v>
      </c>
      <c r="B44">
        <v>792000</v>
      </c>
      <c r="C44">
        <v>372507.47304366383</v>
      </c>
      <c r="D44">
        <v>419492.52695633617</v>
      </c>
    </row>
    <row r="45" spans="1:4">
      <c r="A45" s="1">
        <v>2013</v>
      </c>
      <c r="B45" s="1">
        <v>770000</v>
      </c>
      <c r="C45" s="1">
        <v>389564.42831215973</v>
      </c>
      <c r="D45" s="1">
        <v>380435.57168784027</v>
      </c>
    </row>
    <row r="46" spans="1:4">
      <c r="A46" s="1">
        <v>2014</v>
      </c>
      <c r="B46" s="1">
        <v>765400</v>
      </c>
      <c r="C46" s="1">
        <v>392504.53720508167</v>
      </c>
      <c r="D46" s="1">
        <v>372895.46279491833</v>
      </c>
    </row>
    <row r="47" spans="1:4">
      <c r="A47" s="1">
        <v>2015</v>
      </c>
      <c r="B47" s="1">
        <v>782600</v>
      </c>
      <c r="C47" s="1">
        <v>402794.91833030852</v>
      </c>
      <c r="D47" s="1">
        <v>379805.08166969148</v>
      </c>
    </row>
    <row r="48" spans="1:4">
      <c r="D48">
        <f>SUM(D2:D47)</f>
        <v>33748302.682313241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7EB60-AF21-A74C-B62F-B07C01C714BE}">
  <dimension ref="A1:J49"/>
  <sheetViews>
    <sheetView zoomScaleNormal="100" workbookViewId="0">
      <selection activeCell="M12" sqref="M12"/>
    </sheetView>
  </sheetViews>
  <sheetFormatPr baseColWidth="10" defaultRowHeight="16"/>
  <cols>
    <col min="7" max="7" width="15" customWidth="1"/>
    <col min="8" max="8" width="17.83203125" customWidth="1"/>
    <col min="9" max="9" width="15.33203125" customWidth="1"/>
  </cols>
  <sheetData>
    <row r="1" spans="1:10">
      <c r="F1" s="60" t="s">
        <v>12</v>
      </c>
      <c r="G1" s="60"/>
      <c r="H1" s="60"/>
    </row>
    <row r="2" spans="1:10">
      <c r="B2" s="21" t="s">
        <v>20</v>
      </c>
      <c r="D2" s="21" t="s">
        <v>19</v>
      </c>
      <c r="E2" s="21" t="s">
        <v>18</v>
      </c>
    </row>
    <row r="3" spans="1:10" ht="85">
      <c r="B3" s="22" t="s">
        <v>21</v>
      </c>
      <c r="C3" s="22" t="s">
        <v>15</v>
      </c>
      <c r="D3" s="22" t="s">
        <v>16</v>
      </c>
      <c r="E3" s="22" t="s">
        <v>17</v>
      </c>
      <c r="F3" s="22" t="s">
        <v>24</v>
      </c>
      <c r="G3" s="22" t="s">
        <v>46</v>
      </c>
      <c r="H3" s="22" t="s">
        <v>14</v>
      </c>
      <c r="J3" s="22" t="s">
        <v>64</v>
      </c>
    </row>
    <row r="4" spans="1:10">
      <c r="A4" s="1">
        <v>1970</v>
      </c>
      <c r="B4" s="4">
        <v>8298</v>
      </c>
      <c r="C4">
        <v>0</v>
      </c>
      <c r="D4" s="1">
        <v>23</v>
      </c>
      <c r="E4" s="1">
        <v>0.7</v>
      </c>
      <c r="F4" s="3">
        <f>B4*D4*E4/1000</f>
        <v>133.59779999999998</v>
      </c>
      <c r="G4" s="3">
        <v>249</v>
      </c>
      <c r="H4" s="3">
        <f>G4-F4</f>
        <v>115.40220000000002</v>
      </c>
      <c r="J4">
        <f>B4*D4*(1-E4)/1000</f>
        <v>57.256200000000014</v>
      </c>
    </row>
    <row r="5" spans="1:10">
      <c r="A5">
        <v>1971</v>
      </c>
      <c r="B5" s="3">
        <v>7953.6</v>
      </c>
      <c r="C5">
        <v>0</v>
      </c>
      <c r="D5">
        <v>23</v>
      </c>
      <c r="E5">
        <v>0.7</v>
      </c>
      <c r="F5" s="3">
        <f t="shared" ref="F5:F49" si="0">B5*D5*E5/1000</f>
        <v>128.05296000000001</v>
      </c>
      <c r="G5" s="3">
        <v>260</v>
      </c>
      <c r="H5" s="3">
        <f>G5-F5+H4</f>
        <v>247.34924000000001</v>
      </c>
      <c r="J5">
        <f t="shared" ref="J5:J49" si="1">B5*D5*(1-E5)/1000</f>
        <v>54.879840000000009</v>
      </c>
    </row>
    <row r="6" spans="1:10">
      <c r="A6">
        <v>1972</v>
      </c>
      <c r="B6" s="3">
        <v>7609.2000000000007</v>
      </c>
      <c r="C6">
        <v>0</v>
      </c>
      <c r="D6">
        <v>23</v>
      </c>
      <c r="E6">
        <v>0.7</v>
      </c>
      <c r="F6" s="3">
        <f t="shared" si="0"/>
        <v>122.50811999999999</v>
      </c>
      <c r="G6" s="3">
        <v>292</v>
      </c>
      <c r="H6" s="3">
        <f t="shared" ref="H6:H49" si="2">G6-F6+H5</f>
        <v>416.84112000000005</v>
      </c>
      <c r="J6">
        <f t="shared" si="1"/>
        <v>52.50348000000001</v>
      </c>
    </row>
    <row r="7" spans="1:10">
      <c r="A7">
        <v>1973</v>
      </c>
      <c r="B7" s="3">
        <v>7264.8000000000011</v>
      </c>
      <c r="C7">
        <v>0</v>
      </c>
      <c r="D7">
        <v>23</v>
      </c>
      <c r="E7">
        <v>0.7</v>
      </c>
      <c r="F7" s="3">
        <f t="shared" si="0"/>
        <v>116.96328000000001</v>
      </c>
      <c r="G7" s="3">
        <v>302</v>
      </c>
      <c r="H7" s="3">
        <f t="shared" si="2"/>
        <v>601.87784000000011</v>
      </c>
      <c r="J7">
        <f t="shared" si="1"/>
        <v>50.127120000000019</v>
      </c>
    </row>
    <row r="8" spans="1:10">
      <c r="A8">
        <v>1974</v>
      </c>
      <c r="B8" s="3">
        <v>6920.4000000000015</v>
      </c>
      <c r="C8">
        <v>0</v>
      </c>
      <c r="D8">
        <v>23</v>
      </c>
      <c r="E8">
        <v>0.7</v>
      </c>
      <c r="F8" s="3">
        <f t="shared" si="0"/>
        <v>111.41844000000002</v>
      </c>
      <c r="G8" s="3">
        <v>284</v>
      </c>
      <c r="H8" s="3">
        <f t="shared" si="2"/>
        <v>774.45940000000007</v>
      </c>
      <c r="J8">
        <f t="shared" si="1"/>
        <v>47.750760000000014</v>
      </c>
    </row>
    <row r="9" spans="1:10">
      <c r="A9" s="1">
        <v>1975</v>
      </c>
      <c r="B9" s="4">
        <v>6576</v>
      </c>
      <c r="C9">
        <v>0</v>
      </c>
      <c r="D9">
        <v>23</v>
      </c>
      <c r="E9">
        <v>0.7</v>
      </c>
      <c r="F9" s="3">
        <f t="shared" si="0"/>
        <v>105.8736</v>
      </c>
      <c r="G9" s="4">
        <v>190</v>
      </c>
      <c r="H9" s="3">
        <f t="shared" si="2"/>
        <v>858.58580000000006</v>
      </c>
      <c r="J9">
        <f t="shared" si="1"/>
        <v>45.374400000000009</v>
      </c>
    </row>
    <row r="10" spans="1:10">
      <c r="A10">
        <v>1976</v>
      </c>
      <c r="B10" s="3">
        <v>7288.2</v>
      </c>
      <c r="C10">
        <v>0</v>
      </c>
      <c r="D10">
        <v>23</v>
      </c>
      <c r="E10">
        <v>0.7</v>
      </c>
      <c r="F10" s="3">
        <f t="shared" si="0"/>
        <v>117.34002</v>
      </c>
      <c r="G10" s="4">
        <v>290</v>
      </c>
      <c r="H10" s="3">
        <f t="shared" si="2"/>
        <v>1031.2457800000002</v>
      </c>
      <c r="J10">
        <f t="shared" si="1"/>
        <v>50.28858000000001</v>
      </c>
    </row>
    <row r="11" spans="1:10">
      <c r="A11">
        <v>1977</v>
      </c>
      <c r="B11" s="3">
        <v>8000.4</v>
      </c>
      <c r="C11">
        <v>0</v>
      </c>
      <c r="D11">
        <v>23</v>
      </c>
      <c r="E11">
        <v>0.7</v>
      </c>
      <c r="F11" s="3">
        <f t="shared" si="0"/>
        <v>128.80643999999998</v>
      </c>
      <c r="G11" s="4">
        <v>290</v>
      </c>
      <c r="H11" s="3">
        <f t="shared" si="2"/>
        <v>1192.4393400000001</v>
      </c>
      <c r="J11">
        <f t="shared" si="1"/>
        <v>55.202760000000005</v>
      </c>
    </row>
    <row r="12" spans="1:10">
      <c r="A12">
        <v>1978</v>
      </c>
      <c r="B12" s="3">
        <v>8712.6</v>
      </c>
      <c r="C12">
        <v>0</v>
      </c>
      <c r="D12">
        <v>23</v>
      </c>
      <c r="E12">
        <v>0.7</v>
      </c>
      <c r="F12" s="3">
        <f t="shared" si="0"/>
        <v>140.27286000000001</v>
      </c>
      <c r="G12" s="4">
        <v>310</v>
      </c>
      <c r="H12" s="3">
        <f t="shared" si="2"/>
        <v>1362.1664800000001</v>
      </c>
      <c r="J12">
        <f t="shared" si="1"/>
        <v>60.116940000000014</v>
      </c>
    </row>
    <row r="13" spans="1:10">
      <c r="A13">
        <v>1979</v>
      </c>
      <c r="B13" s="3">
        <v>9424.8000000000011</v>
      </c>
      <c r="C13">
        <v>0</v>
      </c>
      <c r="D13">
        <v>23</v>
      </c>
      <c r="E13">
        <v>0.7</v>
      </c>
      <c r="F13" s="3">
        <f t="shared" si="0"/>
        <v>151.73928000000001</v>
      </c>
      <c r="G13" s="4">
        <v>320</v>
      </c>
      <c r="H13" s="3">
        <f t="shared" si="2"/>
        <v>1530.4272000000001</v>
      </c>
      <c r="J13">
        <f t="shared" si="1"/>
        <v>65.031120000000016</v>
      </c>
    </row>
    <row r="14" spans="1:10">
      <c r="A14" s="1">
        <v>1980</v>
      </c>
      <c r="B14" s="4">
        <v>10137</v>
      </c>
      <c r="C14">
        <v>0</v>
      </c>
      <c r="D14">
        <v>23</v>
      </c>
      <c r="E14">
        <v>0.7</v>
      </c>
      <c r="F14" s="3">
        <f t="shared" si="0"/>
        <v>163.20569999999998</v>
      </c>
      <c r="G14" s="4">
        <v>240</v>
      </c>
      <c r="H14" s="3">
        <f t="shared" si="2"/>
        <v>1607.2215000000001</v>
      </c>
      <c r="J14">
        <f t="shared" si="1"/>
        <v>69.945300000000017</v>
      </c>
    </row>
    <row r="15" spans="1:10">
      <c r="A15">
        <v>1981</v>
      </c>
      <c r="B15" s="3">
        <v>10075.4</v>
      </c>
      <c r="C15">
        <v>0</v>
      </c>
      <c r="D15">
        <v>23</v>
      </c>
      <c r="E15">
        <v>0.7</v>
      </c>
      <c r="F15" s="3">
        <f t="shared" si="0"/>
        <v>162.21393999999998</v>
      </c>
      <c r="G15" s="4">
        <v>250</v>
      </c>
      <c r="H15" s="3">
        <f t="shared" si="2"/>
        <v>1695.00756</v>
      </c>
      <c r="J15">
        <f t="shared" si="1"/>
        <v>69.520260000000007</v>
      </c>
    </row>
    <row r="16" spans="1:10">
      <c r="A16">
        <v>1982</v>
      </c>
      <c r="B16" s="3">
        <v>10013.799999999999</v>
      </c>
      <c r="C16">
        <v>0</v>
      </c>
      <c r="D16">
        <v>23</v>
      </c>
      <c r="E16">
        <v>0.7</v>
      </c>
      <c r="F16" s="3">
        <f t="shared" si="0"/>
        <v>161.22217999999998</v>
      </c>
      <c r="G16" s="4">
        <v>190</v>
      </c>
      <c r="H16" s="3">
        <f t="shared" si="2"/>
        <v>1723.78538</v>
      </c>
      <c r="J16">
        <f t="shared" si="1"/>
        <v>69.095220000000012</v>
      </c>
    </row>
    <row r="17" spans="1:10">
      <c r="A17">
        <v>1983</v>
      </c>
      <c r="B17" s="3">
        <v>9952.1999999999989</v>
      </c>
      <c r="C17">
        <v>0</v>
      </c>
      <c r="D17">
        <v>23</v>
      </c>
      <c r="E17">
        <v>0.7</v>
      </c>
      <c r="F17" s="3">
        <f t="shared" si="0"/>
        <v>160.23041999999998</v>
      </c>
      <c r="G17" s="4">
        <v>240</v>
      </c>
      <c r="H17" s="3">
        <f t="shared" si="2"/>
        <v>1803.5549599999999</v>
      </c>
      <c r="J17">
        <f t="shared" si="1"/>
        <v>68.670180000000002</v>
      </c>
    </row>
    <row r="18" spans="1:10">
      <c r="A18">
        <v>1984</v>
      </c>
      <c r="B18" s="3">
        <v>9890.5999999999985</v>
      </c>
      <c r="C18">
        <v>0</v>
      </c>
      <c r="D18">
        <v>23</v>
      </c>
      <c r="E18">
        <v>0.7</v>
      </c>
      <c r="F18" s="3">
        <f t="shared" si="0"/>
        <v>159.23865999999998</v>
      </c>
      <c r="G18" s="4">
        <v>280</v>
      </c>
      <c r="H18" s="3">
        <f t="shared" si="2"/>
        <v>1924.3163</v>
      </c>
      <c r="J18">
        <f t="shared" si="1"/>
        <v>68.245140000000006</v>
      </c>
    </row>
    <row r="19" spans="1:10">
      <c r="A19" s="1">
        <v>1985</v>
      </c>
      <c r="B19" s="4">
        <v>9829</v>
      </c>
      <c r="C19">
        <v>0</v>
      </c>
      <c r="D19">
        <v>23</v>
      </c>
      <c r="E19">
        <v>0.7</v>
      </c>
      <c r="F19" s="3">
        <f t="shared" si="0"/>
        <v>158.24689999999998</v>
      </c>
      <c r="G19" s="4">
        <v>280</v>
      </c>
      <c r="H19" s="3">
        <f t="shared" si="2"/>
        <v>2046.0693999999999</v>
      </c>
      <c r="J19">
        <f t="shared" si="1"/>
        <v>67.820100000000011</v>
      </c>
    </row>
    <row r="20" spans="1:10">
      <c r="A20">
        <v>1986</v>
      </c>
      <c r="B20" s="3">
        <v>10077.799999999999</v>
      </c>
      <c r="C20">
        <v>0</v>
      </c>
      <c r="D20">
        <v>23</v>
      </c>
      <c r="E20">
        <v>0.7</v>
      </c>
      <c r="F20" s="3">
        <f t="shared" si="0"/>
        <v>162.25257999999999</v>
      </c>
      <c r="G20" s="4">
        <v>260</v>
      </c>
      <c r="H20" s="3">
        <f t="shared" si="2"/>
        <v>2143.81682</v>
      </c>
      <c r="J20">
        <f t="shared" si="1"/>
        <v>69.536820000000006</v>
      </c>
    </row>
    <row r="21" spans="1:10">
      <c r="A21">
        <v>1987</v>
      </c>
      <c r="B21" s="3">
        <v>10326.599999999999</v>
      </c>
      <c r="C21">
        <v>0</v>
      </c>
      <c r="D21">
        <v>23</v>
      </c>
      <c r="E21">
        <v>0.7</v>
      </c>
      <c r="F21" s="3">
        <f t="shared" si="0"/>
        <v>166.25825999999995</v>
      </c>
      <c r="G21" s="4">
        <v>240</v>
      </c>
      <c r="H21" s="3">
        <f t="shared" si="2"/>
        <v>2217.5585599999999</v>
      </c>
      <c r="J21">
        <f t="shared" si="1"/>
        <v>71.253539999999987</v>
      </c>
    </row>
    <row r="22" spans="1:10">
      <c r="A22" s="24">
        <v>1988</v>
      </c>
      <c r="B22" s="25">
        <v>10575.399999999998</v>
      </c>
      <c r="C22" s="24">
        <v>0</v>
      </c>
      <c r="D22" s="24">
        <v>23</v>
      </c>
      <c r="E22" s="24">
        <v>0.72</v>
      </c>
      <c r="F22" s="25">
        <f t="shared" si="0"/>
        <v>175.12862399999995</v>
      </c>
      <c r="G22" s="26">
        <v>270</v>
      </c>
      <c r="H22" s="25">
        <f t="shared" si="2"/>
        <v>2312.429936</v>
      </c>
      <c r="I22" s="24" t="s">
        <v>22</v>
      </c>
      <c r="J22">
        <f t="shared" si="1"/>
        <v>68.105575999999985</v>
      </c>
    </row>
    <row r="23" spans="1:10">
      <c r="A23">
        <v>1989</v>
      </c>
      <c r="B23" s="3">
        <v>10824.199999999997</v>
      </c>
      <c r="C23">
        <v>0</v>
      </c>
      <c r="D23">
        <v>23</v>
      </c>
      <c r="E23">
        <v>0.74</v>
      </c>
      <c r="F23" s="3">
        <f t="shared" si="0"/>
        <v>184.22788399999993</v>
      </c>
      <c r="G23" s="4">
        <v>260</v>
      </c>
      <c r="H23" s="3">
        <f t="shared" si="2"/>
        <v>2388.2020520000001</v>
      </c>
      <c r="J23">
        <f t="shared" si="1"/>
        <v>64.728715999999977</v>
      </c>
    </row>
    <row r="24" spans="1:10">
      <c r="A24" s="1">
        <v>1990</v>
      </c>
      <c r="B24" s="4">
        <v>11073</v>
      </c>
      <c r="C24">
        <v>0</v>
      </c>
      <c r="D24">
        <v>23</v>
      </c>
      <c r="E24">
        <v>0.76</v>
      </c>
      <c r="F24" s="3">
        <f t="shared" si="0"/>
        <v>193.55604</v>
      </c>
      <c r="G24" s="4">
        <v>260</v>
      </c>
      <c r="H24" s="3">
        <f t="shared" si="2"/>
        <v>2454.6460120000002</v>
      </c>
      <c r="J24">
        <f t="shared" si="1"/>
        <v>61.122959999999999</v>
      </c>
    </row>
    <row r="25" spans="1:10">
      <c r="A25" s="1">
        <v>1991</v>
      </c>
      <c r="B25" s="4">
        <v>10850</v>
      </c>
      <c r="C25">
        <v>0</v>
      </c>
      <c r="D25">
        <v>23</v>
      </c>
      <c r="E25">
        <v>0.78</v>
      </c>
      <c r="F25" s="3">
        <f t="shared" si="0"/>
        <v>194.649</v>
      </c>
      <c r="G25" s="4">
        <v>230</v>
      </c>
      <c r="H25" s="3">
        <f t="shared" si="2"/>
        <v>2489.9970120000003</v>
      </c>
      <c r="J25">
        <f t="shared" si="1"/>
        <v>54.900999999999996</v>
      </c>
    </row>
    <row r="26" spans="1:10">
      <c r="A26" s="1">
        <v>1992</v>
      </c>
      <c r="B26" s="4">
        <v>12781</v>
      </c>
      <c r="C26">
        <v>0</v>
      </c>
      <c r="D26">
        <v>23</v>
      </c>
      <c r="E26">
        <v>0.8</v>
      </c>
      <c r="F26" s="3">
        <f t="shared" si="0"/>
        <v>235.17040000000003</v>
      </c>
      <c r="G26" s="4">
        <v>280</v>
      </c>
      <c r="H26" s="3">
        <f t="shared" si="2"/>
        <v>2534.8266120000003</v>
      </c>
      <c r="J26">
        <f t="shared" si="1"/>
        <v>58.792599999999986</v>
      </c>
    </row>
    <row r="27" spans="1:10">
      <c r="A27" s="1">
        <v>1993</v>
      </c>
      <c r="B27" s="4">
        <v>8413</v>
      </c>
      <c r="C27">
        <v>0</v>
      </c>
      <c r="D27">
        <v>23</v>
      </c>
      <c r="E27">
        <v>0.82000000000000006</v>
      </c>
      <c r="F27" s="3">
        <f t="shared" si="0"/>
        <v>158.66918000000001</v>
      </c>
      <c r="G27" s="4">
        <v>330</v>
      </c>
      <c r="H27" s="3">
        <f t="shared" si="2"/>
        <v>2706.1574320000004</v>
      </c>
      <c r="J27">
        <f t="shared" si="1"/>
        <v>34.829819999999984</v>
      </c>
    </row>
    <row r="28" spans="1:10">
      <c r="A28" s="1">
        <v>1994</v>
      </c>
      <c r="B28" s="4">
        <v>12369</v>
      </c>
      <c r="C28">
        <v>0</v>
      </c>
      <c r="D28">
        <v>23</v>
      </c>
      <c r="E28">
        <v>0.84000000000000008</v>
      </c>
      <c r="F28" s="3">
        <f t="shared" si="0"/>
        <v>238.96908000000002</v>
      </c>
      <c r="G28" s="4">
        <v>320</v>
      </c>
      <c r="H28" s="3">
        <f t="shared" si="2"/>
        <v>2787.1883520000006</v>
      </c>
      <c r="J28">
        <f t="shared" si="1"/>
        <v>45.517919999999975</v>
      </c>
    </row>
    <row r="29" spans="1:10">
      <c r="A29" s="1">
        <v>1995</v>
      </c>
      <c r="B29" s="4">
        <v>10332</v>
      </c>
      <c r="C29">
        <v>0</v>
      </c>
      <c r="D29">
        <v>23</v>
      </c>
      <c r="E29">
        <v>0.8600000000000001</v>
      </c>
      <c r="F29" s="3">
        <f t="shared" si="0"/>
        <v>204.36696000000003</v>
      </c>
      <c r="G29" s="4">
        <v>280</v>
      </c>
      <c r="H29" s="3">
        <f t="shared" si="2"/>
        <v>2862.8213920000007</v>
      </c>
      <c r="J29">
        <f t="shared" si="1"/>
        <v>33.269039999999976</v>
      </c>
    </row>
    <row r="30" spans="1:10">
      <c r="A30" s="1">
        <v>1996</v>
      </c>
      <c r="B30" s="4">
        <v>10811</v>
      </c>
      <c r="C30">
        <v>0</v>
      </c>
      <c r="D30">
        <v>23</v>
      </c>
      <c r="E30">
        <v>0.88000000000000012</v>
      </c>
      <c r="F30" s="3">
        <f t="shared" si="0"/>
        <v>218.81464000000005</v>
      </c>
      <c r="G30" s="4">
        <v>310</v>
      </c>
      <c r="H30" s="3">
        <f t="shared" si="2"/>
        <v>2954.0067520000007</v>
      </c>
      <c r="J30">
        <f t="shared" si="1"/>
        <v>29.838359999999973</v>
      </c>
    </row>
    <row r="31" spans="1:10">
      <c r="A31" s="1">
        <v>1997</v>
      </c>
      <c r="B31" s="4">
        <v>12509</v>
      </c>
      <c r="C31">
        <v>0</v>
      </c>
      <c r="D31">
        <v>23</v>
      </c>
      <c r="E31">
        <v>0.90000000000000013</v>
      </c>
      <c r="F31" s="3">
        <f t="shared" si="0"/>
        <v>258.93630000000007</v>
      </c>
      <c r="G31" s="4">
        <v>320</v>
      </c>
      <c r="H31" s="3">
        <f t="shared" si="2"/>
        <v>3015.0704520000008</v>
      </c>
      <c r="J31">
        <f t="shared" si="1"/>
        <v>28.770699999999962</v>
      </c>
    </row>
    <row r="32" spans="1:10">
      <c r="A32" s="1">
        <v>1998</v>
      </c>
      <c r="B32" s="4">
        <v>11665</v>
      </c>
      <c r="C32">
        <v>0</v>
      </c>
      <c r="D32">
        <v>23</v>
      </c>
      <c r="E32">
        <v>0.9</v>
      </c>
      <c r="F32" s="3">
        <f t="shared" si="0"/>
        <v>241.46549999999999</v>
      </c>
      <c r="G32" s="4">
        <v>300</v>
      </c>
      <c r="H32" s="3">
        <f t="shared" si="2"/>
        <v>3073.604952000001</v>
      </c>
      <c r="J32">
        <f t="shared" si="1"/>
        <v>26.829499999999992</v>
      </c>
    </row>
    <row r="33" spans="1:10">
      <c r="A33" s="1">
        <v>1999</v>
      </c>
      <c r="B33" s="4">
        <v>11664</v>
      </c>
      <c r="C33">
        <v>0</v>
      </c>
      <c r="D33">
        <v>23</v>
      </c>
      <c r="E33">
        <v>0.9</v>
      </c>
      <c r="F33" s="3">
        <f t="shared" si="0"/>
        <v>241.44480000000001</v>
      </c>
      <c r="G33" s="4">
        <v>310</v>
      </c>
      <c r="H33" s="3">
        <f t="shared" si="2"/>
        <v>3142.1601520000008</v>
      </c>
      <c r="J33">
        <f t="shared" si="1"/>
        <v>26.827199999999994</v>
      </c>
    </row>
    <row r="34" spans="1:10">
      <c r="A34" s="1">
        <v>2000</v>
      </c>
      <c r="B34" s="4">
        <v>14299</v>
      </c>
      <c r="C34">
        <v>0</v>
      </c>
      <c r="D34">
        <v>23</v>
      </c>
      <c r="E34">
        <v>0.9</v>
      </c>
      <c r="F34" s="3">
        <f t="shared" si="0"/>
        <v>295.98930000000001</v>
      </c>
      <c r="G34" s="4">
        <v>310</v>
      </c>
      <c r="H34" s="3">
        <f t="shared" si="2"/>
        <v>3156.1708520000007</v>
      </c>
      <c r="J34">
        <f t="shared" si="1"/>
        <v>32.887699999999988</v>
      </c>
    </row>
    <row r="35" spans="1:10">
      <c r="A35" s="1">
        <v>2001</v>
      </c>
      <c r="B35" s="4">
        <v>14122</v>
      </c>
      <c r="C35">
        <v>0</v>
      </c>
      <c r="D35">
        <v>23</v>
      </c>
      <c r="E35">
        <v>0.9</v>
      </c>
      <c r="F35" s="3">
        <f t="shared" si="0"/>
        <v>292.3254</v>
      </c>
      <c r="G35" s="4">
        <v>230</v>
      </c>
      <c r="H35" s="3">
        <f t="shared" si="2"/>
        <v>3093.8454520000005</v>
      </c>
      <c r="J35">
        <f t="shared" si="1"/>
        <v>32.480599999999988</v>
      </c>
    </row>
    <row r="36" spans="1:10">
      <c r="A36" s="1">
        <v>2002</v>
      </c>
      <c r="B36" s="4">
        <v>12097</v>
      </c>
      <c r="C36">
        <v>0</v>
      </c>
      <c r="D36">
        <v>23</v>
      </c>
      <c r="E36">
        <v>0.9</v>
      </c>
      <c r="F36" s="3">
        <f t="shared" si="0"/>
        <v>250.40789999999998</v>
      </c>
      <c r="G36" s="4">
        <v>260</v>
      </c>
      <c r="H36" s="3">
        <f t="shared" si="2"/>
        <v>3103.4375520000003</v>
      </c>
      <c r="J36">
        <f t="shared" si="1"/>
        <v>27.823099999999997</v>
      </c>
    </row>
    <row r="37" spans="1:10">
      <c r="A37" s="27">
        <v>2003</v>
      </c>
      <c r="B37" s="26">
        <v>12441</v>
      </c>
      <c r="C37" s="28">
        <v>1.6666666666666668E-3</v>
      </c>
      <c r="D37" s="24">
        <v>23.07</v>
      </c>
      <c r="E37" s="24">
        <v>0.9</v>
      </c>
      <c r="F37" s="25">
        <f t="shared" si="0"/>
        <v>258.31248299999999</v>
      </c>
      <c r="G37" s="26">
        <v>240</v>
      </c>
      <c r="H37" s="25">
        <f t="shared" si="2"/>
        <v>3085.1250690000002</v>
      </c>
      <c r="I37" s="24" t="s">
        <v>23</v>
      </c>
      <c r="J37">
        <f t="shared" si="1"/>
        <v>28.70138699999999</v>
      </c>
    </row>
    <row r="38" spans="1:10">
      <c r="A38" s="1">
        <v>2004</v>
      </c>
      <c r="B38" s="4">
        <v>13078</v>
      </c>
      <c r="C38" s="23">
        <v>3.3333333333333335E-3</v>
      </c>
      <c r="D38">
        <v>23.14</v>
      </c>
      <c r="E38">
        <v>0.9</v>
      </c>
      <c r="F38" s="3">
        <f t="shared" si="0"/>
        <v>272.36242800000002</v>
      </c>
      <c r="G38" s="4">
        <v>255</v>
      </c>
      <c r="H38" s="3">
        <f t="shared" si="2"/>
        <v>3067.7626410000003</v>
      </c>
      <c r="J38">
        <f t="shared" si="1"/>
        <v>30.262491999999991</v>
      </c>
    </row>
    <row r="39" spans="1:10">
      <c r="A39" s="1">
        <v>2005</v>
      </c>
      <c r="B39" s="4">
        <v>13464</v>
      </c>
      <c r="C39" s="23">
        <v>5.0000000000000001E-3</v>
      </c>
      <c r="D39">
        <v>23.21</v>
      </c>
      <c r="E39">
        <v>0.9</v>
      </c>
      <c r="F39" s="3">
        <f t="shared" si="0"/>
        <v>281.24949599999997</v>
      </c>
      <c r="G39" s="4">
        <v>266.2</v>
      </c>
      <c r="H39" s="3">
        <f t="shared" si="2"/>
        <v>3052.7131450000002</v>
      </c>
      <c r="J39">
        <f t="shared" si="1"/>
        <v>31.249943999999992</v>
      </c>
    </row>
    <row r="40" spans="1:10">
      <c r="A40" s="1">
        <v>2006</v>
      </c>
      <c r="B40" s="4">
        <v>13597</v>
      </c>
      <c r="C40" s="23">
        <v>6.6666666666666671E-3</v>
      </c>
      <c r="D40">
        <v>23.279999999999998</v>
      </c>
      <c r="E40">
        <v>0.9</v>
      </c>
      <c r="F40" s="3">
        <f t="shared" si="0"/>
        <v>284.884344</v>
      </c>
      <c r="G40" s="4">
        <v>242</v>
      </c>
      <c r="H40" s="3">
        <f t="shared" si="2"/>
        <v>3009.8288010000001</v>
      </c>
      <c r="J40">
        <f t="shared" si="1"/>
        <v>31.653815999999992</v>
      </c>
    </row>
    <row r="41" spans="1:10">
      <c r="A41" s="1">
        <v>2007</v>
      </c>
      <c r="B41" s="4">
        <v>13441</v>
      </c>
      <c r="C41" s="23">
        <v>8.3333333333333332E-3</v>
      </c>
      <c r="D41">
        <v>23.35</v>
      </c>
      <c r="E41">
        <v>0.9</v>
      </c>
      <c r="F41" s="3">
        <f t="shared" si="0"/>
        <v>282.46261500000003</v>
      </c>
      <c r="G41" s="4">
        <v>227</v>
      </c>
      <c r="H41" s="3">
        <f t="shared" si="2"/>
        <v>2954.3661860000002</v>
      </c>
      <c r="J41">
        <f t="shared" si="1"/>
        <v>31.384734999999996</v>
      </c>
    </row>
    <row r="42" spans="1:10">
      <c r="A42" s="1">
        <v>2008</v>
      </c>
      <c r="B42" s="4">
        <v>12954</v>
      </c>
      <c r="C42" s="23">
        <v>0.01</v>
      </c>
      <c r="D42">
        <v>23.419999999999998</v>
      </c>
      <c r="E42">
        <v>0.9</v>
      </c>
      <c r="F42" s="3">
        <f t="shared" si="0"/>
        <v>273.04441200000002</v>
      </c>
      <c r="G42" s="4">
        <v>200</v>
      </c>
      <c r="H42" s="3">
        <f t="shared" si="2"/>
        <v>2881.321774</v>
      </c>
      <c r="J42">
        <f t="shared" si="1"/>
        <v>30.338267999999992</v>
      </c>
    </row>
    <row r="43" spans="1:10">
      <c r="A43" s="1">
        <v>2009</v>
      </c>
      <c r="B43" s="4">
        <v>13077</v>
      </c>
      <c r="C43" s="23">
        <v>1.1666666666666667E-2</v>
      </c>
      <c r="D43">
        <v>23.49</v>
      </c>
      <c r="E43">
        <v>0.9</v>
      </c>
      <c r="F43" s="3">
        <f t="shared" si="0"/>
        <v>276.46085700000003</v>
      </c>
      <c r="G43" s="4">
        <v>173.8</v>
      </c>
      <c r="H43" s="3">
        <f t="shared" si="2"/>
        <v>2778.6609170000002</v>
      </c>
      <c r="J43">
        <f t="shared" si="1"/>
        <v>30.717872999999994</v>
      </c>
    </row>
    <row r="44" spans="1:10">
      <c r="A44" s="1">
        <v>2010</v>
      </c>
      <c r="B44" s="4">
        <v>11438</v>
      </c>
      <c r="C44" s="23">
        <v>1.3333333333333334E-2</v>
      </c>
      <c r="D44">
        <v>23.560000000000002</v>
      </c>
      <c r="E44">
        <v>0.9</v>
      </c>
      <c r="F44" s="3">
        <f t="shared" si="0"/>
        <v>242.53135200000006</v>
      </c>
      <c r="G44" s="4">
        <v>211.2</v>
      </c>
      <c r="H44" s="3">
        <f t="shared" si="2"/>
        <v>2747.329565</v>
      </c>
      <c r="J44">
        <f t="shared" si="1"/>
        <v>26.947927999999997</v>
      </c>
    </row>
    <row r="45" spans="1:10">
      <c r="A45" s="1">
        <v>2011</v>
      </c>
      <c r="B45" s="4">
        <v>13412</v>
      </c>
      <c r="C45" s="23">
        <v>1.5000000000000001E-2</v>
      </c>
      <c r="D45">
        <v>23.630000000000003</v>
      </c>
      <c r="E45">
        <v>0.9</v>
      </c>
      <c r="F45" s="3">
        <f t="shared" si="0"/>
        <v>285.23300400000005</v>
      </c>
      <c r="G45" s="4">
        <v>207.6</v>
      </c>
      <c r="H45" s="3">
        <f t="shared" si="2"/>
        <v>2669.6965609999997</v>
      </c>
      <c r="J45">
        <f t="shared" si="1"/>
        <v>31.692555999999996</v>
      </c>
    </row>
    <row r="46" spans="1:10">
      <c r="A46" s="1">
        <v>2012</v>
      </c>
      <c r="B46" s="4">
        <v>14187</v>
      </c>
      <c r="C46" s="23">
        <v>1.6666666666666666E-2</v>
      </c>
      <c r="D46">
        <v>23.7</v>
      </c>
      <c r="E46">
        <v>0.9</v>
      </c>
      <c r="F46" s="3">
        <f t="shared" si="0"/>
        <v>302.60870999999997</v>
      </c>
      <c r="G46" s="4">
        <v>211.2</v>
      </c>
      <c r="H46" s="3">
        <f t="shared" si="2"/>
        <v>2578.2878509999996</v>
      </c>
      <c r="J46">
        <f t="shared" si="1"/>
        <v>33.623189999999987</v>
      </c>
    </row>
    <row r="47" spans="1:10">
      <c r="A47" s="1">
        <v>2013</v>
      </c>
      <c r="B47" s="4">
        <v>11632</v>
      </c>
      <c r="C47" s="23">
        <v>1.8333333333333333E-2</v>
      </c>
      <c r="D47">
        <v>23.77</v>
      </c>
      <c r="E47">
        <v>0.9</v>
      </c>
      <c r="F47" s="3">
        <f t="shared" si="0"/>
        <v>248.84337600000001</v>
      </c>
      <c r="G47" s="4">
        <v>297.5</v>
      </c>
      <c r="H47" s="3">
        <f t="shared" si="2"/>
        <v>2626.9444749999998</v>
      </c>
      <c r="J47">
        <f t="shared" si="1"/>
        <v>27.649263999999995</v>
      </c>
    </row>
    <row r="48" spans="1:10">
      <c r="A48" s="1">
        <v>2014</v>
      </c>
      <c r="B48" s="4">
        <v>11047</v>
      </c>
      <c r="C48" s="23">
        <v>0.02</v>
      </c>
      <c r="D48">
        <v>23.84</v>
      </c>
      <c r="E48">
        <v>0.9</v>
      </c>
      <c r="F48" s="3">
        <f t="shared" si="0"/>
        <v>237.02443199999999</v>
      </c>
      <c r="G48" s="4">
        <v>338.2</v>
      </c>
      <c r="H48" s="3">
        <f t="shared" si="2"/>
        <v>2728.1200429999999</v>
      </c>
      <c r="J48">
        <f t="shared" si="1"/>
        <v>26.336047999999991</v>
      </c>
    </row>
    <row r="49" spans="1:10">
      <c r="A49" s="1">
        <v>2015</v>
      </c>
      <c r="B49" s="4">
        <v>11000</v>
      </c>
      <c r="C49" s="23">
        <v>0.02</v>
      </c>
      <c r="D49">
        <v>23.84</v>
      </c>
      <c r="E49">
        <v>0.9</v>
      </c>
      <c r="F49" s="3">
        <f t="shared" si="0"/>
        <v>236.01599999999999</v>
      </c>
      <c r="G49" s="4">
        <v>345.8</v>
      </c>
      <c r="H49" s="29">
        <f t="shared" si="2"/>
        <v>2837.904043</v>
      </c>
      <c r="J49">
        <f t="shared" si="1"/>
        <v>26.223999999999993</v>
      </c>
    </row>
  </sheetData>
  <mergeCells count="1">
    <mergeCell ref="F1:H1"/>
  </mergeCells>
  <hyperlinks>
    <hyperlink ref="E2" r:id="rId1" xr:uid="{2FDBF203-6FA7-9842-968F-A15DCD02754C}"/>
    <hyperlink ref="D2" r:id="rId2" xr:uid="{F7F49E0F-7E06-3A4F-87FD-C7766BDD237B}"/>
    <hyperlink ref="B2" r:id="rId3" xr:uid="{D693D917-9421-674D-A6AB-A0BC59E6C73B}"/>
  </hyperlinks>
  <pageMargins left="0.7" right="0.7" top="0.75" bottom="0.75" header="0.3" footer="0.3"/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2F497-EDF6-3347-AF28-C23FFF25AFAA}">
  <dimension ref="A1:E58"/>
  <sheetViews>
    <sheetView workbookViewId="0">
      <selection activeCell="D14" sqref="D14"/>
    </sheetView>
  </sheetViews>
  <sheetFormatPr baseColWidth="10" defaultRowHeight="16"/>
  <cols>
    <col min="2" max="2" width="12.6640625" customWidth="1"/>
    <col min="4" max="4" width="13.1640625" customWidth="1"/>
  </cols>
  <sheetData>
    <row r="1" spans="1:5">
      <c r="A1" t="s">
        <v>38</v>
      </c>
    </row>
    <row r="2" spans="1:5">
      <c r="A2" t="s">
        <v>32</v>
      </c>
      <c r="B2" t="s">
        <v>33</v>
      </c>
      <c r="C2" s="52" t="s">
        <v>73</v>
      </c>
    </row>
    <row r="3" spans="1:5">
      <c r="A3" s="38">
        <v>15238</v>
      </c>
      <c r="B3">
        <v>15700</v>
      </c>
      <c r="C3" s="52">
        <v>18466</v>
      </c>
      <c r="D3" t="s">
        <v>34</v>
      </c>
    </row>
    <row r="4" spans="1:5">
      <c r="A4">
        <f>A5*0.1</f>
        <v>550000</v>
      </c>
      <c r="B4" s="38">
        <v>685000</v>
      </c>
      <c r="C4" s="53">
        <f>H4+0.5*H5</f>
        <v>0</v>
      </c>
      <c r="D4" t="s">
        <v>35</v>
      </c>
    </row>
    <row r="5" spans="1:5">
      <c r="A5">
        <v>5500000</v>
      </c>
      <c r="B5" s="38">
        <v>4500000</v>
      </c>
      <c r="C5" s="53">
        <f>SUM(H4:H6)</f>
        <v>0</v>
      </c>
      <c r="D5" t="s">
        <v>36</v>
      </c>
    </row>
    <row r="6" spans="1:5" ht="27" customHeight="1">
      <c r="A6">
        <f>0.75*13.5</f>
        <v>10.125</v>
      </c>
      <c r="B6">
        <v>2.2000000000000002</v>
      </c>
      <c r="C6" s="52">
        <v>16</v>
      </c>
      <c r="D6" t="s">
        <v>37</v>
      </c>
    </row>
    <row r="8" spans="1:5">
      <c r="A8" s="53" t="s">
        <v>39</v>
      </c>
      <c r="B8" s="38">
        <v>642000</v>
      </c>
      <c r="C8" s="53" t="s">
        <v>40</v>
      </c>
      <c r="D8" s="54" t="s">
        <v>74</v>
      </c>
      <c r="E8" s="53"/>
    </row>
    <row r="9" spans="1:5">
      <c r="A9" s="53"/>
      <c r="B9" s="53">
        <f>((B4+C4)/(B3+C3))*B8</f>
        <v>12871568.225721478</v>
      </c>
      <c r="C9" s="53" t="s">
        <v>41</v>
      </c>
      <c r="D9" s="53"/>
      <c r="E9" s="53"/>
    </row>
    <row r="10" spans="1:5">
      <c r="A10" s="53"/>
      <c r="B10" s="53">
        <f>B9/2000</f>
        <v>6435.7841128607388</v>
      </c>
      <c r="C10" s="53" t="s">
        <v>4</v>
      </c>
      <c r="D10" s="53"/>
      <c r="E10" s="53"/>
    </row>
    <row r="11" spans="1:5">
      <c r="A11" s="53"/>
      <c r="B11" s="53">
        <f>B10*0.907</f>
        <v>5837.2561903646902</v>
      </c>
      <c r="C11" s="53" t="s">
        <v>45</v>
      </c>
      <c r="D11" s="53"/>
      <c r="E11" s="53"/>
    </row>
    <row r="12" spans="1:5" ht="68">
      <c r="A12" s="53" t="s">
        <v>13</v>
      </c>
      <c r="B12" s="55" t="s">
        <v>47</v>
      </c>
      <c r="C12" s="55" t="s">
        <v>75</v>
      </c>
      <c r="D12" s="55" t="s">
        <v>42</v>
      </c>
      <c r="E12" s="53" t="s">
        <v>43</v>
      </c>
    </row>
    <row r="13" spans="1:5">
      <c r="A13" s="53">
        <v>1970</v>
      </c>
      <c r="B13" s="56">
        <v>527794</v>
      </c>
      <c r="C13" s="53">
        <f>B11*0.7</f>
        <v>4086.079333255283</v>
      </c>
      <c r="D13" s="53">
        <f t="shared" ref="D13:D58" si="0">B13-C13</f>
        <v>523707.9206667447</v>
      </c>
      <c r="E13" s="53">
        <f ca="1">SUM(D13:D58)</f>
        <v>27359333.664476383</v>
      </c>
    </row>
    <row r="14" spans="1:5">
      <c r="A14" s="53">
        <v>1971</v>
      </c>
      <c r="B14" s="56">
        <v>550130</v>
      </c>
      <c r="C14" s="53">
        <f t="shared" ref="C14:C57" ca="1" si="1">RANDBETWEEN($C$13,$C$58)</f>
        <v>4163</v>
      </c>
      <c r="D14" s="53">
        <f t="shared" ca="1" si="0"/>
        <v>545967</v>
      </c>
      <c r="E14" s="53"/>
    </row>
    <row r="15" spans="1:5">
      <c r="A15" s="53">
        <v>1972</v>
      </c>
      <c r="B15" s="56">
        <v>625163</v>
      </c>
      <c r="C15" s="53">
        <f t="shared" ca="1" si="1"/>
        <v>5833</v>
      </c>
      <c r="D15" s="53">
        <f t="shared" ca="1" si="0"/>
        <v>619330</v>
      </c>
      <c r="E15" s="53"/>
    </row>
    <row r="16" spans="1:5">
      <c r="A16" s="53">
        <v>1973</v>
      </c>
      <c r="B16" s="56">
        <v>653730</v>
      </c>
      <c r="C16" s="53">
        <f t="shared" ca="1" si="1"/>
        <v>5477</v>
      </c>
      <c r="D16" s="53">
        <f t="shared" ca="1" si="0"/>
        <v>648253</v>
      </c>
      <c r="E16" s="53"/>
    </row>
    <row r="17" spans="1:5">
      <c r="A17" s="53">
        <v>1974</v>
      </c>
      <c r="B17" s="56">
        <v>640605</v>
      </c>
      <c r="C17" s="53">
        <f t="shared" ca="1" si="1"/>
        <v>4975</v>
      </c>
      <c r="D17" s="53">
        <f t="shared" ca="1" si="0"/>
        <v>635630</v>
      </c>
      <c r="E17" s="53"/>
    </row>
    <row r="18" spans="1:5">
      <c r="A18" s="53">
        <v>1975</v>
      </c>
      <c r="B18" s="56">
        <v>407500</v>
      </c>
      <c r="C18" s="53">
        <f t="shared" ca="1" si="1"/>
        <v>5402</v>
      </c>
      <c r="D18" s="53">
        <f t="shared" ca="1" si="0"/>
        <v>402098</v>
      </c>
      <c r="E18" s="53"/>
    </row>
    <row r="19" spans="1:5">
      <c r="A19" s="53">
        <v>1976</v>
      </c>
      <c r="B19" s="56">
        <v>551300</v>
      </c>
      <c r="C19" s="53">
        <f t="shared" ca="1" si="1"/>
        <v>5799</v>
      </c>
      <c r="D19" s="53">
        <f t="shared" ca="1" si="0"/>
        <v>545501</v>
      </c>
      <c r="E19" s="53"/>
    </row>
    <row r="20" spans="1:5">
      <c r="A20" s="53">
        <v>1977</v>
      </c>
      <c r="B20" s="56">
        <v>615900</v>
      </c>
      <c r="C20" s="53">
        <f t="shared" ca="1" si="1"/>
        <v>5774</v>
      </c>
      <c r="D20" s="53">
        <f t="shared" ca="1" si="0"/>
        <v>610126</v>
      </c>
      <c r="E20" s="53"/>
    </row>
    <row r="21" spans="1:5">
      <c r="A21" s="53">
        <v>1978</v>
      </c>
      <c r="B21" s="56">
        <v>707400</v>
      </c>
      <c r="C21" s="53">
        <f t="shared" ca="1" si="1"/>
        <v>5207</v>
      </c>
      <c r="D21" s="53">
        <f t="shared" ca="1" si="0"/>
        <v>702193</v>
      </c>
      <c r="E21" s="53"/>
    </row>
    <row r="22" spans="1:5">
      <c r="A22" s="53">
        <v>1979</v>
      </c>
      <c r="B22" s="56">
        <v>749700</v>
      </c>
      <c r="C22" s="53">
        <f t="shared" ca="1" si="1"/>
        <v>5209</v>
      </c>
      <c r="D22" s="53">
        <f t="shared" ca="1" si="0"/>
        <v>744491</v>
      </c>
      <c r="E22" s="53"/>
    </row>
    <row r="23" spans="1:5">
      <c r="A23" s="53">
        <v>1980</v>
      </c>
      <c r="B23" s="56">
        <v>695100</v>
      </c>
      <c r="C23" s="53">
        <f t="shared" ca="1" si="1"/>
        <v>4255</v>
      </c>
      <c r="D23" s="53">
        <f t="shared" ca="1" si="0"/>
        <v>690845</v>
      </c>
      <c r="E23" s="53"/>
    </row>
    <row r="24" spans="1:5">
      <c r="A24" s="53">
        <v>1981</v>
      </c>
      <c r="B24" s="56">
        <v>729700</v>
      </c>
      <c r="C24" s="53">
        <f t="shared" ca="1" si="1"/>
        <v>4201</v>
      </c>
      <c r="D24" s="53">
        <f t="shared" ca="1" si="0"/>
        <v>725499</v>
      </c>
      <c r="E24" s="53"/>
    </row>
    <row r="25" spans="1:5">
      <c r="A25" s="53">
        <v>1982</v>
      </c>
      <c r="B25" s="56">
        <v>554400</v>
      </c>
      <c r="C25" s="53">
        <f t="shared" ca="1" si="1"/>
        <v>5729</v>
      </c>
      <c r="D25" s="53">
        <f t="shared" ca="1" si="0"/>
        <v>548671</v>
      </c>
      <c r="E25" s="53"/>
    </row>
    <row r="26" spans="1:5">
      <c r="A26" s="53">
        <v>1983</v>
      </c>
      <c r="B26" s="56">
        <v>569000</v>
      </c>
      <c r="C26" s="53">
        <f t="shared" ca="1" si="1"/>
        <v>4926</v>
      </c>
      <c r="D26" s="53">
        <f t="shared" ca="1" si="0"/>
        <v>564074</v>
      </c>
      <c r="E26" s="53"/>
    </row>
    <row r="27" spans="1:5">
      <c r="A27" s="53">
        <v>1984</v>
      </c>
      <c r="B27" s="56">
        <v>599000</v>
      </c>
      <c r="C27" s="53">
        <f t="shared" ca="1" si="1"/>
        <v>4903</v>
      </c>
      <c r="D27" s="53">
        <f t="shared" ca="1" si="0"/>
        <v>594097</v>
      </c>
      <c r="E27" s="53"/>
    </row>
    <row r="28" spans="1:5">
      <c r="A28" s="53">
        <v>1985</v>
      </c>
      <c r="B28" s="56">
        <v>559000</v>
      </c>
      <c r="C28" s="53">
        <f t="shared" ca="1" si="1"/>
        <v>5557</v>
      </c>
      <c r="D28" s="53">
        <f t="shared" ca="1" si="0"/>
        <v>553443</v>
      </c>
      <c r="E28" s="53"/>
    </row>
    <row r="29" spans="1:5">
      <c r="A29" s="53">
        <v>1986</v>
      </c>
      <c r="B29" s="56">
        <v>559000</v>
      </c>
      <c r="C29" s="53">
        <f t="shared" ca="1" si="1"/>
        <v>4592</v>
      </c>
      <c r="D29" s="53">
        <f t="shared" ca="1" si="0"/>
        <v>554408</v>
      </c>
      <c r="E29" s="53"/>
    </row>
    <row r="30" spans="1:5">
      <c r="A30" s="53">
        <v>1987</v>
      </c>
      <c r="B30" s="56">
        <v>576700</v>
      </c>
      <c r="C30" s="53">
        <f t="shared" ca="1" si="1"/>
        <v>5220</v>
      </c>
      <c r="D30" s="53">
        <f t="shared" ca="1" si="0"/>
        <v>571480</v>
      </c>
      <c r="E30" s="53"/>
    </row>
    <row r="31" spans="1:5">
      <c r="A31" s="53">
        <v>1988</v>
      </c>
      <c r="B31" s="56">
        <v>581300</v>
      </c>
      <c r="C31" s="53">
        <f t="shared" ca="1" si="1"/>
        <v>5809</v>
      </c>
      <c r="D31" s="53">
        <f t="shared" ca="1" si="0"/>
        <v>575491</v>
      </c>
      <c r="E31" s="53"/>
    </row>
    <row r="32" spans="1:5">
      <c r="A32" s="53">
        <v>1989</v>
      </c>
      <c r="B32" s="56">
        <v>571300</v>
      </c>
      <c r="C32" s="53">
        <f t="shared" ca="1" si="1"/>
        <v>5038</v>
      </c>
      <c r="D32" s="53">
        <f t="shared" ca="1" si="0"/>
        <v>566262</v>
      </c>
      <c r="E32" s="53"/>
    </row>
    <row r="33" spans="1:5">
      <c r="A33" s="53">
        <v>1990</v>
      </c>
      <c r="B33" s="56">
        <v>609000</v>
      </c>
      <c r="C33" s="53">
        <f t="shared" ca="1" si="1"/>
        <v>5168</v>
      </c>
      <c r="D33" s="53">
        <f t="shared" ca="1" si="0"/>
        <v>603832</v>
      </c>
      <c r="E33" s="53"/>
    </row>
    <row r="34" spans="1:5">
      <c r="A34" s="53">
        <v>1991</v>
      </c>
      <c r="B34" s="56">
        <v>562100</v>
      </c>
      <c r="C34" s="53">
        <f t="shared" ca="1" si="1"/>
        <v>4561</v>
      </c>
      <c r="D34" s="53">
        <f t="shared" ca="1" si="0"/>
        <v>557539</v>
      </c>
      <c r="E34" s="53"/>
    </row>
    <row r="35" spans="1:5">
      <c r="A35" s="53">
        <v>1992</v>
      </c>
      <c r="B35" s="56">
        <v>649000</v>
      </c>
      <c r="C35" s="53">
        <f t="shared" ca="1" si="1"/>
        <v>5137</v>
      </c>
      <c r="D35" s="53">
        <f t="shared" ca="1" si="0"/>
        <v>643863</v>
      </c>
      <c r="E35" s="53"/>
    </row>
    <row r="36" spans="1:5">
      <c r="A36" s="53">
        <v>1993</v>
      </c>
      <c r="B36" s="56">
        <v>719000</v>
      </c>
      <c r="C36" s="53">
        <f t="shared" ca="1" si="1"/>
        <v>4384</v>
      </c>
      <c r="D36" s="53">
        <f t="shared" ca="1" si="0"/>
        <v>714616</v>
      </c>
      <c r="E36" s="53"/>
    </row>
    <row r="37" spans="1:5">
      <c r="A37" s="53">
        <v>1994</v>
      </c>
      <c r="B37" s="56">
        <v>743600</v>
      </c>
      <c r="C37" s="53">
        <f t="shared" ca="1" si="1"/>
        <v>5511</v>
      </c>
      <c r="D37" s="53">
        <f t="shared" ca="1" si="0"/>
        <v>738089</v>
      </c>
      <c r="E37" s="53"/>
    </row>
    <row r="38" spans="1:5">
      <c r="A38" s="53">
        <v>1995</v>
      </c>
      <c r="B38" s="56">
        <v>729000</v>
      </c>
      <c r="C38" s="53">
        <f t="shared" ca="1" si="1"/>
        <v>4387</v>
      </c>
      <c r="D38" s="53">
        <f t="shared" ca="1" si="0"/>
        <v>724613</v>
      </c>
      <c r="E38" s="53"/>
    </row>
    <row r="39" spans="1:5">
      <c r="A39" s="53">
        <v>1996</v>
      </c>
      <c r="B39" s="56">
        <v>818200</v>
      </c>
      <c r="C39" s="53">
        <f t="shared" ca="1" si="1"/>
        <v>5813</v>
      </c>
      <c r="D39" s="53">
        <f t="shared" ca="1" si="0"/>
        <v>812387</v>
      </c>
      <c r="E39" s="53"/>
    </row>
    <row r="40" spans="1:5">
      <c r="A40" s="53">
        <v>1997</v>
      </c>
      <c r="B40" s="56">
        <v>840500</v>
      </c>
      <c r="C40" s="53">
        <f t="shared" ca="1" si="1"/>
        <v>5090</v>
      </c>
      <c r="D40" s="53">
        <f t="shared" ca="1" si="0"/>
        <v>835410</v>
      </c>
      <c r="E40" s="53"/>
    </row>
    <row r="41" spans="1:5">
      <c r="A41" s="53">
        <v>1998</v>
      </c>
      <c r="B41" s="56">
        <v>895900</v>
      </c>
      <c r="C41" s="53">
        <f t="shared" ca="1" si="1"/>
        <v>4414</v>
      </c>
      <c r="D41" s="53">
        <f t="shared" ca="1" si="0"/>
        <v>891486</v>
      </c>
      <c r="E41" s="53"/>
    </row>
    <row r="42" spans="1:5">
      <c r="A42" s="53">
        <v>1999</v>
      </c>
      <c r="B42" s="56">
        <v>888200</v>
      </c>
      <c r="C42" s="53">
        <f t="shared" ca="1" si="1"/>
        <v>4565</v>
      </c>
      <c r="D42" s="53">
        <f t="shared" ca="1" si="0"/>
        <v>883635</v>
      </c>
      <c r="E42" s="53"/>
    </row>
    <row r="43" spans="1:5">
      <c r="A43" s="53">
        <v>2000</v>
      </c>
      <c r="B43" s="56">
        <v>901300</v>
      </c>
      <c r="C43" s="53">
        <f t="shared" ca="1" si="1"/>
        <v>5627</v>
      </c>
      <c r="D43" s="53">
        <f t="shared" ca="1" si="0"/>
        <v>895673</v>
      </c>
      <c r="E43" s="53"/>
    </row>
    <row r="44" spans="1:5">
      <c r="A44" s="53">
        <v>2001</v>
      </c>
      <c r="B44" s="56">
        <v>702900</v>
      </c>
      <c r="C44" s="53">
        <f t="shared" ca="1" si="1"/>
        <v>5116</v>
      </c>
      <c r="D44" s="53">
        <f t="shared" ca="1" si="0"/>
        <v>697784</v>
      </c>
      <c r="E44" s="53"/>
    </row>
    <row r="45" spans="1:5">
      <c r="A45" s="53">
        <v>2002</v>
      </c>
      <c r="B45" s="56">
        <v>629800</v>
      </c>
      <c r="C45" s="53">
        <f t="shared" ca="1" si="1"/>
        <v>4853</v>
      </c>
      <c r="D45" s="53">
        <f t="shared" ca="1" si="0"/>
        <v>624947</v>
      </c>
      <c r="E45" s="53"/>
    </row>
    <row r="46" spans="1:5">
      <c r="A46" s="53">
        <v>2003</v>
      </c>
      <c r="B46" s="56">
        <v>565200</v>
      </c>
      <c r="C46" s="53">
        <f t="shared" ca="1" si="1"/>
        <v>5343</v>
      </c>
      <c r="D46" s="53">
        <f t="shared" ca="1" si="0"/>
        <v>559857</v>
      </c>
      <c r="E46" s="53"/>
    </row>
    <row r="47" spans="1:5">
      <c r="A47" s="53">
        <v>2004</v>
      </c>
      <c r="B47" s="56">
        <v>594150</v>
      </c>
      <c r="C47" s="53">
        <f t="shared" ca="1" si="1"/>
        <v>4912</v>
      </c>
      <c r="D47" s="53">
        <f t="shared" ca="1" si="0"/>
        <v>589238</v>
      </c>
      <c r="E47" s="53"/>
    </row>
    <row r="48" spans="1:5">
      <c r="A48" s="53">
        <v>2005</v>
      </c>
      <c r="B48" s="56">
        <v>558294</v>
      </c>
      <c r="C48" s="53">
        <f t="shared" ca="1" si="1"/>
        <v>4571</v>
      </c>
      <c r="D48" s="53">
        <f t="shared" ca="1" si="0"/>
        <v>553723</v>
      </c>
      <c r="E48" s="53"/>
    </row>
    <row r="49" spans="1:5">
      <c r="A49" s="53">
        <v>2006</v>
      </c>
      <c r="B49" s="56">
        <v>485540</v>
      </c>
      <c r="C49" s="53">
        <f t="shared" ca="1" si="1"/>
        <v>5408</v>
      </c>
      <c r="D49" s="53">
        <f t="shared" ca="1" si="0"/>
        <v>480132</v>
      </c>
      <c r="E49" s="53"/>
    </row>
    <row r="50" spans="1:5">
      <c r="A50" s="53">
        <v>2007</v>
      </c>
      <c r="B50" s="56">
        <v>478289</v>
      </c>
      <c r="C50" s="53">
        <f t="shared" ca="1" si="1"/>
        <v>4909</v>
      </c>
      <c r="D50" s="53">
        <f t="shared" ca="1" si="0"/>
        <v>473380</v>
      </c>
      <c r="E50" s="53"/>
    </row>
    <row r="51" spans="1:5">
      <c r="A51" s="53">
        <v>2008</v>
      </c>
      <c r="B51" s="56">
        <v>461400</v>
      </c>
      <c r="C51" s="53">
        <f t="shared" ca="1" si="1"/>
        <v>5387</v>
      </c>
      <c r="D51" s="53">
        <f t="shared" ca="1" si="0"/>
        <v>456013</v>
      </c>
      <c r="E51" s="53"/>
    </row>
    <row r="52" spans="1:5">
      <c r="A52" s="53">
        <v>2009</v>
      </c>
      <c r="B52" s="56">
        <v>360872</v>
      </c>
      <c r="C52" s="53">
        <f t="shared" ca="1" si="1"/>
        <v>4245</v>
      </c>
      <c r="D52" s="53">
        <f t="shared" ca="1" si="0"/>
        <v>356627</v>
      </c>
      <c r="E52" s="53"/>
    </row>
    <row r="53" spans="1:5">
      <c r="A53" s="53">
        <v>2010</v>
      </c>
      <c r="B53" s="56">
        <v>388432</v>
      </c>
      <c r="C53" s="53">
        <f t="shared" ca="1" si="1"/>
        <v>4978</v>
      </c>
      <c r="D53" s="53">
        <f t="shared" ca="1" si="0"/>
        <v>383454</v>
      </c>
      <c r="E53" s="53"/>
    </row>
    <row r="54" spans="1:5">
      <c r="A54" s="53">
        <v>2011</v>
      </c>
      <c r="B54" s="56">
        <v>429732</v>
      </c>
      <c r="C54" s="53">
        <f t="shared" ca="1" si="1"/>
        <v>4959</v>
      </c>
      <c r="D54" s="53">
        <f t="shared" ca="1" si="0"/>
        <v>424773</v>
      </c>
      <c r="E54" s="53"/>
    </row>
    <row r="55" spans="1:5">
      <c r="A55" s="53">
        <v>2012</v>
      </c>
      <c r="B55" s="56">
        <v>437184</v>
      </c>
      <c r="C55" s="53">
        <f t="shared" ca="1" si="1"/>
        <v>5443</v>
      </c>
      <c r="D55" s="53">
        <f t="shared" ca="1" si="0"/>
        <v>431741</v>
      </c>
      <c r="E55" s="53"/>
    </row>
    <row r="56" spans="1:5">
      <c r="A56" s="53">
        <v>2013</v>
      </c>
      <c r="B56" s="56">
        <v>378175</v>
      </c>
      <c r="C56" s="53">
        <f t="shared" ca="1" si="1"/>
        <v>4144</v>
      </c>
      <c r="D56" s="53">
        <f t="shared" ca="1" si="0"/>
        <v>374031</v>
      </c>
      <c r="E56" s="53"/>
    </row>
    <row r="57" spans="1:5">
      <c r="A57" s="53">
        <v>2014</v>
      </c>
      <c r="B57" s="56">
        <v>366858</v>
      </c>
      <c r="C57" s="53">
        <f t="shared" ca="1" si="1"/>
        <v>5199</v>
      </c>
      <c r="D57" s="53">
        <f t="shared" ca="1" si="0"/>
        <v>361659</v>
      </c>
      <c r="E57" s="53"/>
    </row>
    <row r="58" spans="1:5">
      <c r="A58" s="53">
        <v>2015</v>
      </c>
      <c r="B58" s="56">
        <v>375102</v>
      </c>
      <c r="C58" s="53">
        <f>B11</f>
        <v>5837.2561903646902</v>
      </c>
      <c r="D58" s="53">
        <f t="shared" si="0"/>
        <v>369264.74380963529</v>
      </c>
      <c r="E58" s="53"/>
    </row>
  </sheetData>
  <hyperlinks>
    <hyperlink ref="D8" r:id="rId1" xr:uid="{804C3052-2968-6842-92B3-04A67F72A78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Total Life Cycle Data</vt:lpstr>
      <vt:lpstr>Recycling</vt:lpstr>
      <vt:lpstr>EoLCollection Totals</vt:lpstr>
      <vt:lpstr>Consumer &amp; General</vt:lpstr>
      <vt:lpstr>C&amp;D waste</vt:lpstr>
      <vt:lpstr>Transportation</vt:lpstr>
      <vt:lpstr>Electric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Miranda Gorman</dc:creator>
  <cp:lastModifiedBy>Miranda Gorman</cp:lastModifiedBy>
  <dcterms:created xsi:type="dcterms:W3CDTF">2018-10-23T15:39:58Z</dcterms:created>
  <dcterms:modified xsi:type="dcterms:W3CDTF">2019-07-30T16:12:33Z</dcterms:modified>
</cp:coreProperties>
</file>